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Доронина\ИПР хоз способ\ИПР паспорта хоз способ 2026\1 полугодие\"/>
    </mc:Choice>
  </mc:AlternateContent>
  <bookViews>
    <workbookView xWindow="1605" yWindow="585" windowWidth="19320" windowHeight="11760" tabRatio="91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ТП'!$A$1:$S$33</definedName>
    <definedName name="_xlnm.Print_Area" localSheetId="2">'3.1. паспорт Техсостояние ПС'!$A$2:$T$42</definedName>
    <definedName name="_xlnm.Print_Area" localSheetId="3">'3.2 паспорт Техсостояние ЛЭП'!$A$1:$AA$36</definedName>
    <definedName name="_xlnm.Print_Area" localSheetId="4">'3.3 паспорт описание'!$A$1:$D$34</definedName>
    <definedName name="_xlnm.Print_Area" localSheetId="5">'4. паспортбюджет'!$A$1:$O$24</definedName>
    <definedName name="_xlnm.Print_Area" localSheetId="6">'5.1. Паспорт сетевой график'!$A$1:$M$54</definedName>
    <definedName name="_xlnm.Print_Area" localSheetId="7">'5.2. Паспорт фин осв ввод'!$A$1:$AE$64</definedName>
    <definedName name="_xlnm.Print_Area" localSheetId="8">'6. Паспорт отчет о закупке'!$A$1:$AV$33</definedName>
    <definedName name="_xlnm.Print_Area" localSheetId="9">'7. Общие сведения'!$A$1:$C$78</definedName>
  </definedNames>
  <calcPr calcId="162913"/>
</workbook>
</file>

<file path=xl/calcChain.xml><?xml version="1.0" encoding="utf-8"?>
<calcChain xmlns="http://schemas.openxmlformats.org/spreadsheetml/2006/main">
  <c r="E28" i="14" l="1"/>
  <c r="E27" i="14"/>
  <c r="E25" i="14"/>
  <c r="B72" i="22" l="1"/>
  <c r="B3" i="22" l="1"/>
  <c r="AV3" i="5"/>
  <c r="AC3" i="15"/>
  <c r="L3" i="16"/>
  <c r="O3" i="10"/>
  <c r="C3" i="6"/>
  <c r="AA3" i="14" l="1"/>
  <c r="T4" i="13"/>
  <c r="S3" i="12"/>
  <c r="B26" i="22" l="1"/>
  <c r="E25" i="6" l="1"/>
  <c r="E39" i="15" l="1"/>
  <c r="D30" i="15"/>
  <c r="D52" i="15" s="1"/>
  <c r="D24" i="15"/>
  <c r="F24" i="15" s="1"/>
  <c r="F30" i="15" l="1"/>
  <c r="A12" i="22"/>
  <c r="B27" i="22"/>
  <c r="F39" i="15" l="1"/>
  <c r="C22" i="6" l="1"/>
  <c r="C27" i="6" l="1"/>
  <c r="F64" i="15" l="1"/>
  <c r="F63" i="15"/>
  <c r="F62" i="15"/>
  <c r="F61" i="15"/>
  <c r="F60" i="15"/>
  <c r="F58" i="15"/>
  <c r="F57" i="15"/>
  <c r="F56" i="15"/>
  <c r="F55" i="15"/>
  <c r="F54" i="15"/>
  <c r="F53" i="15"/>
  <c r="F52" i="15"/>
  <c r="F50" i="15"/>
  <c r="F49" i="15"/>
  <c r="F48" i="15"/>
  <c r="F47" i="15"/>
  <c r="F46" i="15"/>
  <c r="F45" i="15"/>
  <c r="F44" i="15"/>
  <c r="F42" i="15"/>
  <c r="F41" i="15"/>
  <c r="F40" i="15"/>
  <c r="F38" i="15"/>
  <c r="F37" i="15"/>
  <c r="F36" i="15"/>
  <c r="F34" i="15"/>
  <c r="F33" i="15"/>
  <c r="F32" i="15"/>
  <c r="F31" i="15"/>
  <c r="F29" i="15"/>
  <c r="F28" i="15"/>
  <c r="F26" i="15"/>
  <c r="F25" i="15"/>
  <c r="B22" i="22" l="1"/>
  <c r="E30" i="15"/>
  <c r="G30" i="15"/>
  <c r="H30" i="15"/>
  <c r="J30" i="15"/>
  <c r="L30" i="15"/>
  <c r="AB30" i="15" s="1"/>
  <c r="N30" i="15"/>
  <c r="P30" i="15"/>
  <c r="R30" i="15"/>
  <c r="T30" i="15"/>
  <c r="V30" i="15"/>
  <c r="X30" i="15"/>
  <c r="Z30" i="15"/>
  <c r="C30" i="15"/>
  <c r="G24" i="15"/>
  <c r="J24" i="15"/>
  <c r="L24" i="15"/>
  <c r="N24" i="15"/>
  <c r="P24" i="15"/>
  <c r="R24" i="15"/>
  <c r="T24" i="15"/>
  <c r="V24" i="15"/>
  <c r="X24" i="15"/>
  <c r="Z24" i="15"/>
  <c r="C24" i="15"/>
  <c r="AB25" i="15"/>
  <c r="AC25" i="15"/>
  <c r="AB26" i="15"/>
  <c r="AC26" i="15"/>
  <c r="AB27" i="15"/>
  <c r="AC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C52" i="15"/>
  <c r="AB53" i="15"/>
  <c r="AC53" i="15"/>
  <c r="AB54" i="15"/>
  <c r="AC54" i="15"/>
  <c r="AB55" i="15"/>
  <c r="AC55" i="15"/>
  <c r="AB56" i="15"/>
  <c r="AC56" i="15"/>
  <c r="AB57" i="15"/>
  <c r="AC57" i="15"/>
  <c r="AB58" i="15"/>
  <c r="AC58" i="15"/>
  <c r="AB60" i="15"/>
  <c r="AC60" i="15"/>
  <c r="AB61" i="15"/>
  <c r="AC61" i="15"/>
  <c r="AB62" i="15"/>
  <c r="AC62" i="15"/>
  <c r="AB63" i="15"/>
  <c r="AC63" i="15"/>
  <c r="AB64" i="15"/>
  <c r="AC64" i="15"/>
  <c r="AB24" i="15"/>
  <c r="AC24" i="15" l="1"/>
  <c r="AC30" i="15"/>
  <c r="A15" i="22"/>
  <c r="B21" i="22" s="1"/>
  <c r="A15" i="5"/>
  <c r="A12" i="5"/>
  <c r="A14" i="15"/>
  <c r="A11" i="15"/>
  <c r="A15" i="16"/>
  <c r="A12" i="16"/>
  <c r="A15" i="10"/>
  <c r="A12" i="10"/>
  <c r="A15" i="6"/>
  <c r="A12" i="6"/>
  <c r="A15" i="14"/>
  <c r="A12" i="14"/>
  <c r="A16" i="13"/>
  <c r="A13" i="13"/>
  <c r="A14" i="12"/>
  <c r="A11" i="12"/>
  <c r="A9" i="22"/>
  <c r="B57" i="22" s="1"/>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<sst xmlns="http://schemas.openxmlformats.org/spreadsheetml/2006/main" count="1211" uniqueCount="489">
  <si>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</si>
  <si>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</si>
  <si>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</si>
  <si>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</si>
  <si>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</si>
  <si>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</si>
  <si>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</si>
  <si>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</si>
  <si>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</si>
  <si>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</si>
  <si>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</si>
  <si>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</si>
  <si>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</si>
  <si>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</si>
  <si>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</si>
  <si>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</si>
  <si>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</si>
  <si>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</si>
  <si>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</si>
  <si>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</si>
  <si>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</si>
  <si>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</si>
  <si>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</si>
  <si>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</si>
  <si>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</si>
  <si>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</si>
  <si>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</si>
  <si>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</si>
  <si>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</si>
  <si>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</si>
  <si>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</si>
  <si>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</si>
  <si>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</si>
  <si>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</si>
  <si>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</si>
  <si>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</si>
  <si>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</si>
  <si>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</si>
  <si>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</si>
  <si>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</si>
  <si>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</si>
  <si>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</si>
  <si>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</si>
  <si>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</si>
  <si>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</si>
  <si>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</si>
  <si>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</si>
  <si>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</si>
  <si>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</si>
  <si>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</si>
  <si>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</si>
  <si>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</si>
  <si>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</si>
  <si>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</si>
  <si>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</si>
  <si>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</si>
  <si>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</si>
  <si>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</si>
  <si>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</si>
  <si>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</si>
  <si>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</si>
  <si>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</si>
  <si>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</si>
  <si>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</si>
  <si>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</si>
  <si>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</si>
  <si>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</si>
  <si>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</si>
  <si>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</si>
  <si>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</si>
  <si>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</si>
  <si>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</si>
  <si>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</si>
  <si>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</si>
  <si>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</si>
  <si>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</si>
  <si>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</si>
  <si>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</si>
  <si>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</si>
  <si>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</si>
  <si>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</si>
  <si>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</si>
  <si>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</si>
  <si>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</si>
  <si>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</si>
  <si>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</si>
  <si>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</si>
  <si>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</si>
  <si>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</si>
  <si>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</si>
  <si>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</si>
  <si>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</si>
  <si>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</si>
  <si>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</si>
  <si>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</si>
  <si>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</si>
  <si>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</si>
  <si>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</si>
  <si>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</si>
  <si>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</si>
  <si>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</si>
  <si>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</si>
  <si>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</si>
  <si>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</si>
  <si>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</si>
  <si>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</si>
  <si>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</si>
  <si>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</si>
  <si>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</si>
  <si>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</si>
  <si>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</si>
  <si>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</si>
  <si>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</si>
  <si>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</si>
  <si>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</si>
  <si>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</si>
  <si>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</si>
  <si>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</si>
  <si>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</si>
  <si>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</si>
  <si>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</si>
  <si>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</si>
  <si>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</si>
  <si>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</si>
  <si>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</si>
  <si>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</si>
  <si>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</si>
  <si>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</si>
  <si>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</si>
  <si>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</si>
  <si>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</si>
  <si>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</si>
  <si>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</si>
  <si>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</si>
  <si>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</si>
  <si>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</si>
  <si>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</si>
  <si>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</si>
  <si>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</si>
  <si>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</si>
  <si>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</si>
  <si>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</si>
  <si>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</si>
  <si>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</si>
  <si>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</si>
  <si>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</si>
  <si>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</si>
  <si>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</si>
  <si>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</si>
  <si>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</si>
  <si>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</si>
  <si>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</si>
  <si>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</si>
  <si>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</si>
  <si>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</si>
  <si>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</si>
  <si>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</si>
  <si>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</si>
  <si>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</si>
  <si>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</si>
  <si>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</si>
  <si>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</si>
  <si>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</si>
  <si>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</si>
  <si>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</si>
  <si>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</si>
  <si>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</si>
  <si>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</si>
  <si>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</si>
  <si>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</si>
  <si>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</si>
  <si>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</si>
  <si>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</si>
  <si>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</si>
  <si>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</si>
  <si>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</si>
  <si>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</si>
  <si>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</si>
  <si>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</si>
  <si>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</si>
  <si>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</si>
  <si>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</si>
  <si>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</si>
  <si>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</si>
  <si>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</si>
  <si>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</si>
  <si>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</si>
  <si>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</si>
  <si>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</si>
  <si>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</si>
  <si>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</si>
  <si>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</si>
  <si>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</si>
  <si>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</si>
  <si>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</si>
  <si>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</si>
  <si>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</si>
  <si>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</si>
  <si>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</si>
  <si>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</si>
  <si>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</si>
  <si>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</si>
  <si>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</si>
  <si>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</si>
  <si>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</si>
  <si>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</si>
  <si>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</si>
  <si>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</si>
  <si>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</si>
  <si>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</si>
  <si>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</si>
  <si>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</si>
  <si>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</si>
  <si>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</si>
  <si>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</si>
  <si>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</si>
  <si>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</si>
  <si>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</si>
  <si>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</si>
  <si>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</si>
  <si>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</si>
  <si>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</si>
  <si>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</si>
  <si>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</si>
  <si>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</si>
  <si>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</si>
  <si>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</si>
  <si>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</si>
  <si>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</si>
  <si>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</si>
  <si>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</si>
  <si>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</si>
  <si>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</si>
  <si>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</si>
  <si>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</si>
  <si>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</si>
  <si>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</si>
  <si>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</si>
  <si>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</si>
  <si>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</si>
  <si>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</si>
  <si>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</si>
  <si>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</si>
  <si>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</si>
  <si>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</si>
  <si>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</si>
  <si>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</si>
  <si>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</si>
  <si>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</si>
  <si>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</si>
  <si>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</si>
  <si>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</si>
  <si>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</si>
  <si>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</si>
  <si>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</si>
  <si>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</si>
  <si>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</si>
  <si>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</si>
  <si>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</si>
  <si>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</si>
  <si>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</si>
  <si>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</si>
  <si>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</si>
  <si>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</si>
  <si>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</si>
  <si>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</si>
  <si>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</si>
  <si>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</si>
  <si>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</si>
  <si>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</si>
  <si>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</si>
  <si>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</si>
  <si>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</si>
  <si>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</si>
  <si>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</si>
  <si>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</si>
  <si>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</si>
  <si>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</si>
  <si>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</si>
  <si>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</si>
  <si>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</si>
  <si>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</si>
  <si>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</si>
  <si>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</si>
  <si>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</si>
  <si>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</si>
  <si>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</si>
  <si>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</si>
  <si>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</si>
  <si>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</si>
  <si>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</si>
  <si>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</si>
  <si>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</si>
  <si>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</si>
  <si>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</si>
  <si>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</si>
  <si>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</si>
  <si>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</si>
  <si>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</si>
  <si>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</si>
  <si>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</si>
  <si>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</si>
  <si>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</si>
  <si>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</si>
  <si>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</si>
  <si>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</si>
  <si>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</si>
  <si>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</si>
  <si>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</si>
  <si>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</si>
  <si>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</si>
  <si>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</si>
  <si>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</si>
  <si>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</si>
  <si>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</si>
  <si>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</si>
  <si>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</si>
  <si>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</si>
  <si>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</si>
  <si>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</si>
  <si>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</si>
  <si>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</si>
  <si>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</si>
  <si>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</si>
  <si>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</si>
  <si>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</si>
  <si>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</si>
  <si>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</si>
  <si>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</si>
  <si>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</si>
  <si>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</si>
  <si>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</si>
  <si>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</si>
  <si>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</si>
  <si>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</si>
  <si>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</si>
  <si>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</si>
  <si>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</si>
  <si>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</si>
  <si>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</si>
  <si>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</si>
  <si>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</si>
  <si>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</si>
  <si>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</si>
  <si>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</si>
  <si>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</si>
  <si>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</si>
  <si>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</si>
  <si>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</si>
  <si>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</si>
  <si>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</si>
  <si>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</si>
  <si>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</si>
  <si>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</si>
  <si>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</si>
  <si>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</si>
  <si>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</si>
  <si>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</si>
  <si>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</si>
  <si>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</si>
  <si>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</si>
  <si>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</si>
  <si>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</si>
  <si>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</si>
  <si>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</si>
  <si>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</si>
  <si>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</si>
  <si>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</si>
  <si>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</si>
  <si>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</si>
  <si>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</si>
  <si>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</si>
  <si>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</si>
  <si>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</si>
  <si>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</si>
  <si>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</si>
  <si>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</si>
  <si>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</si>
  <si>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</si>
  <si>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</si>
  <si>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</si>
  <si>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</si>
  <si>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</si>
  <si>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</si>
  <si>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</si>
  <si>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</si>
  <si>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</si>
  <si>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</si>
  <si>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</si>
  <si>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</si>
  <si>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</si>
  <si>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</si>
  <si>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</si>
  <si>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 xml:space="preserve">Цели </t>
  </si>
  <si>
    <t>Указать укрупненные цели реализации инвестиционного проекта</t>
  </si>
  <si>
    <t>Указывается полное наименование филиала АО "НЭСК-электросети"</t>
  </si>
  <si>
    <t>Краснодарский край</t>
  </si>
  <si>
    <t>Если информация отсутствует, то нужно указать "НД"</t>
  </si>
  <si>
    <t>Местного значение</t>
  </si>
  <si>
    <t>Информация берется из "Ход реализации ИПР" и "Ход реализации ТП", размещенных по адресу "N:\Общая\1ОКС"
Если информация отсутствует, то нужно указать "НД"</t>
  </si>
  <si>
    <t>Указывается полная стоимость реализации инвестиционного проекта в млн.руб. с НДС</t>
  </si>
  <si>
    <t>Указывается полная стоимость реализации инвестиционного проекта в млн.руб. без НДС</t>
  </si>
  <si>
    <t>Указывается год, в котором ИПР направляется на утверждение/корректировку
!Важно: информация заполняется только в данной форме и автоматически дублируется в другие формы</t>
  </si>
  <si>
    <t>Указать МО, на территории которого реализуется инвестиционный проект</t>
  </si>
  <si>
    <t>Указывается информация о стоимости 1 км или 1 МВА при реализации инвестиционного проекта
Если информация отсутствует, то нужно указать "НД"</t>
  </si>
  <si>
    <t>Информация берется из столца 4 формы №2 расктылия информации по ИПР</t>
  </si>
  <si>
    <t>Информация берется из столца 5 формы №2 расктылия информации по ИПР</t>
  </si>
  <si>
    <t>Информация берется из столца 6 (план) или 7 (корректировка) формы №2 расктылия информации по ИПР</t>
  </si>
  <si>
    <t>НД</t>
  </si>
  <si>
    <t>2019 год</t>
  </si>
  <si>
    <t>2020 год</t>
  </si>
  <si>
    <t>2021 год</t>
  </si>
  <si>
    <t>2022 год</t>
  </si>
  <si>
    <t>2023 год</t>
  </si>
  <si>
    <t>2024 год</t>
  </si>
  <si>
    <t>Информация берется из формы "2. паспорт  ТП"</t>
  </si>
  <si>
    <t>Факт 2019 года</t>
  </si>
  <si>
    <t>Информации берется из столца 3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По новым объектам индентификаторы будут присвоены после получения финального перечня инвестиционных проектов для включения в ИПР
!Важно: информация заполняется только в данной форме и автоматически дублируется в другие формы</t>
  </si>
  <si>
    <t>Должен соответсвовать информации из столца 1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
!Важно: информация заполняется только в данной форме и автоматически дублируется в другие формы</t>
  </si>
  <si>
    <t>Информация берется из столца 2 форм расктылия информации по ИПР (Формы 1-14)
Утвержденные формы раскрытия информации к ИПР 2020-2024 размещены по адресу: "N:\Общая\1ОКС\ИПР 2020-2024 утвержденная (формы раскрытия информации)"</t>
  </si>
  <si>
    <t>Указать технические параметры: протяженность линий электропередачи, планируемую трансформаторную мощность и тд.</t>
  </si>
  <si>
    <t>1. При направлении предожений по включению объекта в инвестиционную программу информация заполняется филиалом исходя из стоимости реализации, сроков реализации.
2. При корректировке инвестиционной программы утвержденные плановые параметры отражены в формах раскрытия информации, размещеных по адресу: "N:\Общая\1ОКС\ИПР 2020-2024 утвержденная (формы раскрытия информации)"
3. Фактические значения за прошедшие периоды отражены в отчетах о выполнении инвестиционной программы, которые размещены на официальном сайте АО "НЭСК-электросети" https://www.nesk-elseti.ru/investitsionnie-programmi-i-otcheti-ob-ih-realizatsii/</t>
  </si>
  <si>
    <t>2. Информация о проведении конкцрсных процедур отражена в  "Ход реализации ИПР" и "Ход реализации ТП", размещенных по адресу "N:\Общая\1ОКС"</t>
  </si>
  <si>
    <t>3. Если информация отсутствует, то нужно указать "НД"</t>
  </si>
  <si>
    <t>Указывается в соответствии с предлежением по включению в ИПР/ утвержденной ИПР</t>
  </si>
  <si>
    <t>Указывается в соответствии с сводным сметным расчетом (ССР), расчетом по УНЦ при отсутствии ССР.
Зрачение должно быть равно пункту 24 в форме "1. паспорт местоположение"</t>
  </si>
  <si>
    <t>Информация отражена в  "Ход реализации ИПР" и "Ход реализации ТП", размещенных по адресу "N:\Общая\1ОКС"
Если информация отсутствует, то нужно указать "НД"</t>
  </si>
  <si>
    <t>Если есть решение  о резервировании земель, то указать наименование документа, номер и дату
Если информация отсутствует, то нужно указать "НД"</t>
  </si>
  <si>
    <t>Если объект капитального строительства отображен в соответствующем  документе территориального планирования МО, то указать то указать наименование документа, номер и дату, в противном случае указать "НД"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</si>
  <si>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</si>
  <si>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</si>
  <si>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</si>
  <si>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</si>
  <si>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1. Технические параметры берутся из Технического задания на проектирование (должны</t>
  </si>
  <si>
    <t>Передача электроэнергии</t>
  </si>
  <si>
    <t>Работа</t>
  </si>
  <si>
    <t>Техническое задание на проектировкние</t>
  </si>
  <si>
    <t>4. По объектам со стоимотью реализации до 500 тыс. руб. с НДС конкурсные процедуры не проводятся.</t>
  </si>
  <si>
    <t>Информация указывается в данной строке если объект финансируется за счет платы за технологическое присоединение (например свыше 150 кВт)</t>
  </si>
  <si>
    <t>Информация указывается в данной строке если объект финансируется прочих источников (например опоры двойного назначения)</t>
  </si>
  <si>
    <t>Информация указывается в данной строке кроме случаев указанных ниже.</t>
  </si>
  <si>
    <t>Реконструкция, модернизация, техническое перевооружение  трансформаторных и иных подстанций, распределительных пунктов, всего, в том числе:</t>
  </si>
  <si>
    <t>г. Абинск</t>
  </si>
  <si>
    <t>Н/Д</t>
  </si>
  <si>
    <t>П/С</t>
  </si>
  <si>
    <t>нд</t>
  </si>
  <si>
    <t>не треб</t>
  </si>
  <si>
    <t>Утверждение платы за ТП по иН/Дивидуальному проекту</t>
  </si>
  <si>
    <t>Если информация отсутствует, то нужно указать "Н/Д"</t>
  </si>
  <si>
    <t>Необходимость будет определена по результатам выполнения проектно-изыскательских работ
Если информация отсутствует, то нужно указать "Н/Д"</t>
  </si>
  <si>
    <t>Информация берется из "Ход реализации ИПР" и "Ход реализации ТП", размещенных по адресу "N:\Общая\1ОКС"
Если информация отсутствует, то нужно указать "Н/Д"</t>
  </si>
  <si>
    <t>Абинскэлектросеть</t>
  </si>
  <si>
    <t>до 15 млн. руб. с НДС - Запрос предложений в эл. виде среди субъектов МСП</t>
  </si>
  <si>
    <t>Техническое задание на проектирование</t>
  </si>
  <si>
    <t>"Абинскэлектросеть "</t>
  </si>
  <si>
    <t>Необходимость или ее отсутствие будут определены по результатам проектирования</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</si>
  <si>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</si>
  <si>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</si>
  <si>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</si>
  <si>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</si>
  <si>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</si>
  <si>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Строительство новых объектов электросетевого хозяйства, ТП до 10 кВ</t>
  </si>
  <si>
    <t xml:space="preserve">В связи с отсутствием в составе инвестиционной программы АО "Электросети Кубани" объектов, финансируемых из федерального бюджета, данная форма заполнена. </t>
  </si>
  <si>
    <t>СВ 95-3</t>
  </si>
  <si>
    <t>от «__» _____ 2025_ г. №___</t>
  </si>
  <si>
    <t>АО "Электросети Кубани" "Абинскэлектросеть"</t>
  </si>
  <si>
    <t>(фирменное наименование субъекта электроэнергетики)</t>
  </si>
  <si>
    <t>(наименование инвестиционного проекта)</t>
  </si>
  <si>
    <t>(идентификатор инвестиционного проекта)</t>
  </si>
  <si>
    <t>2025 год</t>
  </si>
  <si>
    <t xml:space="preserve"> по состоянию на 01.01.2024</t>
  </si>
  <si>
    <t>по состоянию на 01.01.2025</t>
  </si>
  <si>
    <t>СИП-3 1х70</t>
  </si>
  <si>
    <t>СВ 110-5</t>
  </si>
  <si>
    <t>ЛЭП-0,4кВ от РУ-0,4кВ ф. ТП-11 Л-1 ПС 35/6кВ «Электроаппарат»</t>
  </si>
  <si>
    <t>ЛЭП-0,4кВ от РУ-0,4кВ ф.1 ТП-11 Л-1 ПС 35/6кВ «Электроаппарат»</t>
  </si>
  <si>
    <t>Выполнение проектно-изыскательстких и стоительно-монтажных работ по объекту: «Строительство ГКТП 400/6/0,4 на пересечении пр.Центральный-Магистральный, ВЛИ-6кВ от проектируемой ВЛЗ-6 кВ до проектируемой БКТП и ВЛИ 0,4кВ от проектируемой БКТП в восточном микрорайоне г. Абинск»</t>
  </si>
  <si>
    <t>Строительство ГКТП</t>
  </si>
  <si>
    <t>Главный инженер  филиала  АО "Электросети Кубани" " Абинскэлектросеть"                                     К.Ю.Гребнев</t>
  </si>
  <si>
    <t>ЛЭП-6кВ от оп.№134 до ТП-265 АБ-42 ПС 35/6 кВ «И-4 Абинская»</t>
  </si>
  <si>
    <t xml:space="preserve">СИП-2 3х50+1х54,6 </t>
  </si>
  <si>
    <t>ЛЭП-0,4кВ от РУ-0,4кВ ф.2 ТП-265 АБ-42 ПС 35/6 кВ «И-4 Абинская» ул. Степная</t>
  </si>
  <si>
    <t>ЛЭП-0,4кВ от РУ-0,4кВ ф.3 ТП-400 АБ-42 ПС 35/6 кВ «И-4 Абинская» ул. Одесская</t>
  </si>
  <si>
    <t>СИП-3 1х70-0,014 км, СИП-2 3х50+1х54,66-1,119 км, ТМГсу-250/6/0,4кВ</t>
  </si>
  <si>
    <t>Год раскрытия информации: 2026 год</t>
  </si>
  <si>
    <t xml:space="preserve"> млн.руб/км</t>
  </si>
  <si>
    <t>Реконструкция</t>
  </si>
  <si>
    <t>P_Аб_25_1.2.2_017011</t>
  </si>
  <si>
    <t xml:space="preserve">Реконструкция ВЛ-0,4 кВ от ТП-430 Ф-4 оп. № 18, г. Абинск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</si>
</sst>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sz val="12"/>
      <color theme="1"/>
      <name val="Calibri"/>
      <family val="2"/>
      <scheme val="minor"/>
    </font>
    <font>
      <sz val="16"/>
      <color theme="1"/>
      <name val="Calibri"/>
      <family val="2"/>
      <scheme val="minor"/>
    </font>
    <font>
      <sz val="12"/>
      <color indexed="8"/>
      <name val="Times New Roman"/>
      <family val="1"/>
      <charset val="204"/>
    </font>
    <font>
      <sz val="12"/>
      <color theme="0" tint="-0.1499984740745262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C000"/>
        <bgColor indexed="64"/>
      </patternFill>
    </fill>
    <fill>
      <patternFill patternType="solid">
        <fgColor theme="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31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4" fillId="0" borderId="0" xfId="1" applyFont="1" applyFill="1" applyBorder="1" applyAlignment="1">
      <alignment vertical="center"/>
    </xf>
    <xf numFmtId="0" fontId="54" fillId="0" borderId="0" xfId="1" applyFont="1" applyFill="1" applyAlignment="1">
      <alignment vertical="center"/>
    </xf>
    <xf numFmtId="0" fontId="42" fillId="24" borderId="0" xfId="62" applyFont="1" applyFill="1" applyBorder="1" applyAlignment="1">
      <alignment horizontal="left"/>
    </xf>
    <xf numFmtId="0" fontId="11" fillId="24" borderId="0" xfId="62" applyFont="1" applyFill="1" applyBorder="1" applyAlignment="1">
      <alignment horizontal="left"/>
    </xf>
    <xf numFmtId="0" fontId="11" fillId="24" borderId="0" xfId="62" applyNumberFormat="1" applyFont="1" applyFill="1" applyBorder="1" applyAlignment="1">
      <alignment vertical="center"/>
    </xf>
    <xf numFmtId="0" fontId="3" fillId="24" borderId="0" xfId="1" applyFill="1" applyBorder="1"/>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11" fillId="0" borderId="0" xfId="2" applyFont="1" applyFill="1" applyAlignment="1">
      <alignment horizontal="center"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36" fillId="24" borderId="0" xfId="49" applyFont="1" applyFill="1"/>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49" fillId="0" borderId="0" xfId="2" applyFont="1" applyFill="1" applyAlignment="1">
      <alignment vertical="center"/>
    </xf>
    <xf numFmtId="0" fontId="49" fillId="0" borderId="0" xfId="2" applyFont="1" applyFill="1" applyAlignment="1">
      <alignment horizontal="center" vertical="center"/>
    </xf>
    <xf numFmtId="0" fontId="41"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0" fontId="57" fillId="24" borderId="0" xfId="1" applyFont="1" applyFill="1" applyBorder="1"/>
    <xf numFmtId="0" fontId="42" fillId="25" borderId="0" xfId="0" applyFont="1" applyFill="1" applyAlignment="1">
      <alignment vertical="center" wrapText="1"/>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0" fontId="49" fillId="0" borderId="5" xfId="2" applyFont="1" applyBorder="1" applyAlignment="1">
      <alignment vertical="center" wrapText="1"/>
    </xf>
    <xf numFmtId="0" fontId="42" fillId="0" borderId="0" xfId="52" applyFont="1" applyBorder="1" applyAlignment="1">
      <alignment vertical="center"/>
    </xf>
    <xf numFmtId="0" fontId="49" fillId="24" borderId="5" xfId="2" applyFont="1" applyFill="1" applyBorder="1" applyAlignment="1">
      <alignment vertical="center"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59" fillId="0" borderId="0" xfId="1" applyFont="1" applyBorder="1" applyAlignment="1"/>
    <xf numFmtId="14" fontId="11" fillId="0" borderId="1" xfId="2" applyNumberFormat="1" applyFont="1" applyBorder="1" applyAlignment="1">
      <alignment horizontal="center" vertical="center" wrapText="1"/>
    </xf>
    <xf numFmtId="0" fontId="11" fillId="0" borderId="1" xfId="2" applyFont="1" applyFill="1" applyBorder="1" applyAlignment="1">
      <alignment horizontal="center" vertical="center"/>
    </xf>
    <xf numFmtId="0" fontId="0" fillId="0" borderId="1" xfId="0" applyFill="1" applyBorder="1" applyAlignment="1">
      <alignment horizontal="center" vertical="center" wrapText="1"/>
    </xf>
    <xf numFmtId="0" fontId="11" fillId="0" borderId="1" xfId="2" applyNumberFormat="1" applyFont="1" applyFill="1" applyBorder="1" applyAlignment="1">
      <alignment horizontal="center" vertical="center"/>
    </xf>
    <xf numFmtId="1" fontId="37" fillId="0" borderId="0" xfId="49" applyNumberFormat="1" applyFont="1" applyBorder="1" applyAlignment="1">
      <alignment horizontal="center" vertical="center" wrapText="1"/>
    </xf>
    <xf numFmtId="49" fontId="37" fillId="0" borderId="0" xfId="49" applyNumberFormat="1" applyFont="1" applyBorder="1" applyAlignment="1">
      <alignment horizontal="center" vertical="center" wrapText="1"/>
    </xf>
    <xf numFmtId="167" fontId="37" fillId="0" borderId="0" xfId="49" applyNumberFormat="1" applyFont="1" applyBorder="1" applyAlignment="1">
      <alignment horizontal="center" vertical="center" wrapText="1"/>
    </xf>
    <xf numFmtId="14" fontId="37" fillId="0" borderId="0" xfId="49" applyNumberFormat="1" applyFont="1" applyBorder="1" applyAlignment="1">
      <alignment horizontal="center" vertical="center" wrapText="1"/>
    </xf>
    <xf numFmtId="0" fontId="58" fillId="0" borderId="0" xfId="1" applyFont="1" applyBorder="1" applyAlignment="1"/>
    <xf numFmtId="2" fontId="51" fillId="0" borderId="0" xfId="2" applyNumberFormat="1" applyFont="1" applyFill="1" applyAlignment="1">
      <alignment horizontal="center" vertical="center" wrapText="1"/>
    </xf>
    <xf numFmtId="0" fontId="40" fillId="0" borderId="0" xfId="2"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Font="1" applyFill="1" applyBorder="1" applyAlignment="1">
      <alignment horizontal="center" vertical="center"/>
    </xf>
    <xf numFmtId="49" fontId="40" fillId="0" borderId="0" xfId="2" applyNumberFormat="1" applyFont="1" applyFill="1" applyAlignment="1">
      <alignment horizontal="center" vertical="center" wrapText="1"/>
    </xf>
    <xf numFmtId="49" fontId="40" fillId="0" borderId="0" xfId="2" applyNumberFormat="1" applyFont="1" applyFill="1" applyBorder="1" applyAlignment="1">
      <alignment horizontal="center" vertical="center"/>
    </xf>
    <xf numFmtId="0" fontId="40" fillId="0" borderId="23" xfId="2" applyFont="1" applyFill="1" applyBorder="1" applyAlignment="1">
      <alignment horizontal="center" vertical="top" wrapText="1"/>
    </xf>
    <xf numFmtId="0" fontId="40" fillId="0" borderId="24" xfId="2" applyFont="1" applyFill="1" applyBorder="1" applyAlignment="1">
      <alignment horizontal="center" vertical="top" wrapText="1"/>
    </xf>
    <xf numFmtId="9" fontId="11" fillId="0" borderId="1" xfId="2" applyNumberFormat="1" applyFont="1" applyBorder="1" applyAlignment="1">
      <alignment horizontal="center" vertical="center" wrapText="1"/>
    </xf>
    <xf numFmtId="0" fontId="60" fillId="0" borderId="1" xfId="1" applyFont="1" applyFill="1" applyBorder="1" applyAlignment="1">
      <alignment horizontal="center" vertical="center" wrapText="1"/>
    </xf>
    <xf numFmtId="0" fontId="3" fillId="0" borderId="1" xfId="1" applyFill="1" applyBorder="1" applyAlignment="1">
      <alignment horizontal="center" vertical="center"/>
    </xf>
    <xf numFmtId="169" fontId="0" fillId="0" borderId="1" xfId="0" applyNumberFormat="1" applyFont="1" applyFill="1" applyBorder="1" applyAlignment="1">
      <alignment horizontal="center" vertical="center"/>
    </xf>
    <xf numFmtId="169" fontId="39" fillId="0" borderId="1" xfId="0" applyNumberFormat="1" applyFont="1" applyFill="1" applyBorder="1" applyAlignment="1">
      <alignment horizontal="center" vertical="center"/>
    </xf>
    <xf numFmtId="0" fontId="12" fillId="0" borderId="1" xfId="62" applyFont="1" applyBorder="1" applyAlignment="1">
      <alignment horizontal="center" vertical="center"/>
    </xf>
    <xf numFmtId="49" fontId="11" fillId="0" borderId="1" xfId="62" applyNumberFormat="1" applyFont="1" applyBorder="1" applyAlignment="1">
      <alignment horizontal="center" vertical="center"/>
    </xf>
    <xf numFmtId="16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wrapText="1"/>
    </xf>
    <xf numFmtId="49" fontId="7" fillId="26" borderId="1" xfId="1" applyNumberFormat="1" applyFont="1" applyFill="1" applyBorder="1" applyAlignment="1">
      <alignment horizontal="center" vertical="center" wrapText="1"/>
    </xf>
    <xf numFmtId="49" fontId="3" fillId="0" borderId="0" xfId="1" applyNumberFormat="1" applyBorder="1" applyAlignment="1">
      <alignment horizontal="right"/>
    </xf>
    <xf numFmtId="0" fontId="11" fillId="0" borderId="1" xfId="62" applyFont="1" applyBorder="1" applyAlignment="1">
      <alignment horizontal="center" vertical="center" wrapText="1"/>
    </xf>
    <xf numFmtId="0" fontId="11" fillId="26" borderId="1" xfId="62" applyFont="1" applyFill="1" applyBorder="1" applyAlignment="1">
      <alignment horizontal="center" vertical="top"/>
    </xf>
    <xf numFmtId="0" fontId="11" fillId="0" borderId="1" xfId="62" applyFont="1" applyBorder="1" applyAlignment="1">
      <alignment horizontal="left"/>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5" fillId="0" borderId="0" xfId="0" applyFont="1" applyFill="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24"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9" fillId="0" borderId="0" xfId="2" applyFont="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2" fillId="24" borderId="5"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6" fillId="0" borderId="0" xfId="2" applyFont="1" applyFill="1" applyAlignment="1">
      <alignment horizontal="center" vertical="center"/>
    </xf>
    <xf numFmtId="0" fontId="61" fillId="0" borderId="1" xfId="62" applyFont="1" applyBorder="1" applyAlignment="1">
      <alignment horizontal="center" vertical="center" wrapText="1"/>
    </xf>
    <xf numFmtId="0" fontId="61" fillId="0" borderId="1" xfId="62" applyFont="1" applyBorder="1" applyAlignment="1">
      <alignment horizontal="center" vertical="top" wrapText="1"/>
    </xf>
    <xf numFmtId="49" fontId="61" fillId="0" borderId="1" xfId="62" applyNumberFormat="1" applyFont="1" applyBorder="1" applyAlignment="1">
      <alignment horizontal="center" vertical="center" wrapText="1"/>
    </xf>
    <xf numFmtId="0" fontId="61" fillId="0" borderId="1" xfId="62" applyFont="1" applyBorder="1" applyAlignment="1">
      <alignment horizontal="left" vertical="top" wrapText="1"/>
    </xf>
    <xf numFmtId="0" fontId="61" fillId="0" borderId="1" xfId="62" applyFont="1" applyBorder="1" applyAlignment="1">
      <alignment horizontal="left"/>
    </xf>
    <xf numFmtId="0" fontId="61" fillId="0" borderId="1" xfId="62" applyFont="1" applyBorder="1" applyAlignment="1">
      <alignment horizontal="center" vertical="center"/>
    </xf>
    <xf numFmtId="0" fontId="61" fillId="0" borderId="1" xfId="62" applyFont="1" applyBorder="1" applyAlignment="1">
      <alignment horizontal="left" wrapText="1"/>
    </xf>
    <xf numFmtId="0" fontId="61" fillId="0" borderId="1" xfId="1" applyFont="1" applyBorder="1" applyAlignment="1">
      <alignment horizontal="center" vertical="center" wrapText="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80" zoomScaleSheetLayoutView="80" workbookViewId="0">
      <selection activeCell="C48" sqref="C48"/>
    </sheetView>
  </sheetViews>
  <sheetFormatPr defaultRowHeight="15" x14ac:dyDescent="0.25"/>
  <cols>
    <col min="1" max="1" width="6.140625" style="136" customWidth="1"/>
    <col min="2" max="2" width="53.5703125" style="109" customWidth="1"/>
    <col min="3" max="3" width="91.42578125" style="109" customWidth="1"/>
    <col min="4" max="4" width="135.42578125" style="111" hidden="1"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103" customFormat="1" ht="18.75" customHeight="1" x14ac:dyDescent="0.25">
      <c r="A1" s="131"/>
      <c r="C1" s="92" t="s">
        <v>66</v>
      </c>
      <c r="D1" s="104"/>
    </row>
    <row r="2" spans="1:22" s="103" customFormat="1" ht="18.75" customHeight="1" x14ac:dyDescent="0.25">
      <c r="A2" s="131"/>
      <c r="C2" s="92" t="s">
        <v>9</v>
      </c>
      <c r="D2" s="104"/>
    </row>
    <row r="3" spans="1:22" s="103" customFormat="1" ht="18.75" x14ac:dyDescent="0.25">
      <c r="A3" s="132"/>
      <c r="C3" s="92" t="s">
        <v>464</v>
      </c>
      <c r="D3" s="104"/>
    </row>
    <row r="4" spans="1:22" s="103" customFormat="1" ht="18.75" x14ac:dyDescent="0.25">
      <c r="A4" s="132"/>
      <c r="D4" s="104"/>
      <c r="H4" s="92"/>
    </row>
    <row r="5" spans="1:22" s="103" customFormat="1" ht="31.5" x14ac:dyDescent="0.25">
      <c r="A5" s="210" t="s">
        <v>484</v>
      </c>
      <c r="B5" s="210"/>
      <c r="C5" s="210"/>
      <c r="D5" s="104" t="s">
        <v>402</v>
      </c>
      <c r="E5" s="83"/>
      <c r="F5" s="83"/>
      <c r="G5" s="83"/>
      <c r="H5" s="83"/>
      <c r="I5" s="83"/>
      <c r="J5" s="83"/>
    </row>
    <row r="6" spans="1:22" s="103" customFormat="1" ht="18.75" x14ac:dyDescent="0.25">
      <c r="A6" s="132"/>
      <c r="D6" s="104"/>
      <c r="H6" s="92"/>
    </row>
    <row r="7" spans="1:22" s="103" customFormat="1" ht="18.75" x14ac:dyDescent="0.25">
      <c r="A7" s="214" t="s">
        <v>8</v>
      </c>
      <c r="B7" s="214"/>
      <c r="C7" s="214"/>
      <c r="D7" s="104"/>
      <c r="E7" s="93"/>
      <c r="F7" s="93"/>
      <c r="G7" s="93"/>
      <c r="H7" s="93"/>
      <c r="I7" s="93"/>
      <c r="J7" s="93"/>
      <c r="K7" s="93"/>
      <c r="L7" s="93"/>
      <c r="M7" s="93"/>
      <c r="N7" s="93"/>
      <c r="O7" s="93"/>
      <c r="P7" s="93"/>
      <c r="Q7" s="93"/>
      <c r="R7" s="93"/>
      <c r="S7" s="93"/>
      <c r="T7" s="93"/>
      <c r="U7" s="93"/>
      <c r="V7" s="93"/>
    </row>
    <row r="8" spans="1:22" s="103" customFormat="1" ht="18.75" x14ac:dyDescent="0.25">
      <c r="A8" s="94"/>
      <c r="B8" s="94"/>
      <c r="C8" s="94"/>
      <c r="D8" s="104"/>
      <c r="E8" s="94"/>
      <c r="F8" s="94"/>
      <c r="G8" s="94"/>
      <c r="H8" s="94"/>
      <c r="I8" s="93"/>
      <c r="J8" s="93"/>
      <c r="K8" s="93"/>
      <c r="L8" s="93"/>
      <c r="M8" s="93"/>
      <c r="N8" s="93"/>
      <c r="O8" s="93"/>
      <c r="P8" s="93"/>
      <c r="Q8" s="93"/>
      <c r="R8" s="93"/>
      <c r="S8" s="93"/>
      <c r="T8" s="93"/>
      <c r="U8" s="93"/>
      <c r="V8" s="93"/>
    </row>
    <row r="9" spans="1:22" s="103" customFormat="1" ht="18.75" x14ac:dyDescent="0.25">
      <c r="A9" s="210" t="s">
        <v>465</v>
      </c>
      <c r="B9" s="210"/>
      <c r="C9" s="210"/>
      <c r="D9" s="104"/>
      <c r="E9" s="95"/>
      <c r="F9" s="95"/>
      <c r="G9" s="95"/>
      <c r="H9" s="95"/>
      <c r="I9" s="93"/>
      <c r="J9" s="93"/>
      <c r="K9" s="93"/>
      <c r="L9" s="93"/>
      <c r="M9" s="93"/>
      <c r="N9" s="93"/>
      <c r="O9" s="93"/>
      <c r="P9" s="93"/>
      <c r="Q9" s="93"/>
      <c r="R9" s="93"/>
      <c r="S9" s="93"/>
      <c r="T9" s="93"/>
      <c r="U9" s="93"/>
      <c r="V9" s="93"/>
    </row>
    <row r="10" spans="1:22" s="103" customFormat="1" ht="18.75" x14ac:dyDescent="0.25">
      <c r="A10" s="211" t="s">
        <v>466</v>
      </c>
      <c r="B10" s="211"/>
      <c r="C10" s="211"/>
      <c r="D10" s="104"/>
      <c r="E10" s="96"/>
      <c r="F10" s="96"/>
      <c r="G10" s="96"/>
      <c r="H10" s="96"/>
      <c r="I10" s="93"/>
      <c r="J10" s="93"/>
      <c r="K10" s="93"/>
      <c r="L10" s="93"/>
      <c r="M10" s="93"/>
      <c r="N10" s="93"/>
      <c r="O10" s="93"/>
      <c r="P10" s="93"/>
      <c r="Q10" s="93"/>
      <c r="R10" s="93"/>
      <c r="S10" s="93"/>
      <c r="T10" s="93"/>
      <c r="U10" s="93"/>
      <c r="V10" s="93"/>
    </row>
    <row r="11" spans="1:22" s="103" customFormat="1" ht="18.75" x14ac:dyDescent="0.25">
      <c r="A11" s="94"/>
      <c r="B11" s="94"/>
      <c r="C11" s="94"/>
      <c r="D11" s="104"/>
      <c r="E11" s="94"/>
      <c r="F11" s="94"/>
      <c r="G11" s="94"/>
      <c r="H11" s="94"/>
      <c r="I11" s="93"/>
      <c r="J11" s="93"/>
      <c r="K11" s="93"/>
      <c r="L11" s="93"/>
      <c r="M11" s="93"/>
      <c r="N11" s="93"/>
      <c r="O11" s="93"/>
      <c r="P11" s="93"/>
      <c r="Q11" s="93"/>
      <c r="R11" s="93"/>
      <c r="S11" s="93"/>
      <c r="T11" s="93"/>
      <c r="U11" s="93"/>
      <c r="V11" s="93"/>
    </row>
    <row r="12" spans="1:22" s="103" customFormat="1" ht="94.5" x14ac:dyDescent="0.25">
      <c r="A12" s="215" t="s">
        <v>487</v>
      </c>
      <c r="B12" s="215"/>
      <c r="C12" s="215"/>
      <c r="D12" s="104" t="s">
        <v>417</v>
      </c>
      <c r="E12" s="95"/>
      <c r="F12" s="95"/>
      <c r="G12" s="95"/>
      <c r="H12" s="95"/>
      <c r="I12" s="93"/>
      <c r="J12" s="93"/>
      <c r="K12" s="93"/>
      <c r="L12" s="93"/>
      <c r="M12" s="93"/>
      <c r="N12" s="93"/>
      <c r="O12" s="93"/>
      <c r="P12" s="93"/>
      <c r="Q12" s="93"/>
      <c r="R12" s="93"/>
      <c r="S12" s="93"/>
      <c r="T12" s="93"/>
      <c r="U12" s="93"/>
      <c r="V12" s="93"/>
    </row>
    <row r="13" spans="1:22" s="103" customFormat="1" ht="18.75" x14ac:dyDescent="0.25">
      <c r="A13" s="211" t="s">
        <v>468</v>
      </c>
      <c r="B13" s="211"/>
      <c r="C13" s="211"/>
      <c r="D13" s="104"/>
      <c r="E13" s="96"/>
      <c r="F13" s="96"/>
      <c r="G13" s="96"/>
      <c r="H13" s="96"/>
      <c r="I13" s="93"/>
      <c r="J13" s="93"/>
      <c r="K13" s="93"/>
      <c r="L13" s="93"/>
      <c r="M13" s="93"/>
      <c r="N13" s="93"/>
      <c r="O13" s="93"/>
      <c r="P13" s="93"/>
      <c r="Q13" s="93"/>
      <c r="R13" s="93"/>
      <c r="S13" s="93"/>
      <c r="T13" s="93"/>
      <c r="U13" s="93"/>
      <c r="V13" s="93"/>
    </row>
    <row r="14" spans="1:22" s="105" customFormat="1" ht="15.75" customHeight="1" x14ac:dyDescent="0.25">
      <c r="A14" s="85"/>
      <c r="B14" s="85"/>
      <c r="C14" s="85"/>
      <c r="D14" s="104"/>
      <c r="E14" s="85"/>
      <c r="F14" s="85"/>
      <c r="G14" s="85"/>
      <c r="H14" s="85"/>
      <c r="I14" s="85"/>
      <c r="J14" s="85"/>
      <c r="K14" s="85"/>
      <c r="L14" s="85"/>
      <c r="M14" s="85"/>
      <c r="N14" s="85"/>
      <c r="O14" s="85"/>
      <c r="P14" s="85"/>
      <c r="Q14" s="85"/>
      <c r="R14" s="85"/>
      <c r="S14" s="85"/>
      <c r="T14" s="85"/>
      <c r="U14" s="85"/>
      <c r="V14" s="85"/>
    </row>
    <row r="15" spans="1:22" s="106" customFormat="1" ht="63" x14ac:dyDescent="0.25">
      <c r="A15" s="216" t="s">
        <v>488</v>
      </c>
      <c r="B15" s="216"/>
      <c r="C15" s="216"/>
      <c r="D15" s="104" t="s">
        <v>418</v>
      </c>
      <c r="E15" s="95"/>
      <c r="F15" s="95"/>
      <c r="G15" s="95"/>
      <c r="H15" s="95"/>
      <c r="I15" s="95"/>
      <c r="J15" s="95"/>
      <c r="K15" s="95"/>
      <c r="L15" s="95"/>
      <c r="M15" s="95"/>
      <c r="N15" s="95"/>
      <c r="O15" s="95"/>
      <c r="P15" s="95"/>
      <c r="Q15" s="95"/>
      <c r="R15" s="95"/>
      <c r="S15" s="95"/>
      <c r="T15" s="95"/>
      <c r="U15" s="95"/>
      <c r="V15" s="95"/>
    </row>
    <row r="16" spans="1:22" s="106" customFormat="1" ht="15" customHeight="1" x14ac:dyDescent="0.25">
      <c r="A16" s="211" t="s">
        <v>467</v>
      </c>
      <c r="B16" s="211"/>
      <c r="C16" s="211"/>
      <c r="D16" s="104"/>
      <c r="E16" s="96"/>
      <c r="F16" s="96"/>
      <c r="G16" s="96"/>
      <c r="H16" s="96"/>
      <c r="I16" s="96"/>
      <c r="J16" s="96"/>
      <c r="K16" s="96"/>
      <c r="L16" s="96"/>
      <c r="M16" s="96"/>
      <c r="N16" s="96"/>
      <c r="O16" s="96"/>
      <c r="P16" s="96"/>
      <c r="Q16" s="96"/>
      <c r="R16" s="96"/>
      <c r="S16" s="96"/>
      <c r="T16" s="96"/>
      <c r="U16" s="96"/>
      <c r="V16" s="96"/>
    </row>
    <row r="17" spans="1:22" s="106" customFormat="1" ht="15" customHeight="1" x14ac:dyDescent="0.25">
      <c r="A17" s="97"/>
      <c r="B17" s="97"/>
      <c r="C17" s="97"/>
      <c r="D17" s="104"/>
      <c r="E17" s="97"/>
      <c r="F17" s="97"/>
      <c r="G17" s="97"/>
      <c r="H17" s="97"/>
      <c r="I17" s="97"/>
      <c r="J17" s="97"/>
      <c r="K17" s="97"/>
      <c r="L17" s="97"/>
      <c r="M17" s="97"/>
      <c r="N17" s="97"/>
      <c r="O17" s="97"/>
      <c r="P17" s="97"/>
      <c r="Q17" s="97"/>
      <c r="R17" s="97"/>
      <c r="S17" s="97"/>
    </row>
    <row r="18" spans="1:22" s="106" customFormat="1" ht="15" customHeight="1" x14ac:dyDescent="0.25">
      <c r="A18" s="212" t="s">
        <v>378</v>
      </c>
      <c r="B18" s="213"/>
      <c r="C18" s="213"/>
      <c r="D18" s="104"/>
      <c r="E18" s="98"/>
      <c r="F18" s="98"/>
      <c r="G18" s="98"/>
      <c r="H18" s="98"/>
      <c r="I18" s="98"/>
      <c r="J18" s="98"/>
      <c r="K18" s="98"/>
      <c r="L18" s="98"/>
      <c r="M18" s="98"/>
      <c r="N18" s="98"/>
      <c r="O18" s="98"/>
      <c r="P18" s="98"/>
      <c r="Q18" s="98"/>
      <c r="R18" s="98"/>
      <c r="S18" s="98"/>
      <c r="T18" s="98"/>
      <c r="U18" s="98"/>
      <c r="V18" s="98"/>
    </row>
    <row r="19" spans="1:22" s="106" customFormat="1" ht="15" customHeight="1" x14ac:dyDescent="0.25">
      <c r="A19" s="133"/>
      <c r="B19" s="96"/>
      <c r="C19" s="96"/>
      <c r="D19" s="104"/>
      <c r="E19" s="96"/>
      <c r="F19" s="96"/>
      <c r="G19" s="96"/>
      <c r="H19" s="96"/>
      <c r="I19" s="97"/>
      <c r="J19" s="97"/>
      <c r="K19" s="97"/>
      <c r="L19" s="97"/>
      <c r="M19" s="97"/>
      <c r="N19" s="97"/>
      <c r="O19" s="97"/>
      <c r="P19" s="97"/>
      <c r="Q19" s="97"/>
      <c r="R19" s="97"/>
      <c r="S19" s="97"/>
    </row>
    <row r="20" spans="1:22" s="106" customFormat="1" ht="39.75" customHeight="1" x14ac:dyDescent="0.25">
      <c r="A20" s="100" t="s">
        <v>3</v>
      </c>
      <c r="B20" s="99" t="s">
        <v>65</v>
      </c>
      <c r="C20" s="100" t="s">
        <v>64</v>
      </c>
      <c r="D20" s="104"/>
      <c r="E20" s="101"/>
      <c r="F20" s="101"/>
      <c r="G20" s="101"/>
      <c r="H20" s="101"/>
      <c r="I20" s="85"/>
      <c r="J20" s="85"/>
      <c r="K20" s="85"/>
      <c r="L20" s="85"/>
      <c r="M20" s="85"/>
      <c r="N20" s="85"/>
      <c r="O20" s="85"/>
      <c r="P20" s="85"/>
      <c r="Q20" s="85"/>
      <c r="R20" s="85"/>
      <c r="S20" s="85"/>
      <c r="T20" s="107"/>
      <c r="U20" s="107"/>
      <c r="V20" s="107"/>
    </row>
    <row r="21" spans="1:22" s="106" customFormat="1" ht="16.5" customHeight="1" x14ac:dyDescent="0.25">
      <c r="A21" s="100">
        <v>1</v>
      </c>
      <c r="B21" s="99">
        <v>2</v>
      </c>
      <c r="C21" s="100">
        <v>3</v>
      </c>
      <c r="D21" s="104"/>
      <c r="E21" s="101"/>
      <c r="F21" s="101"/>
      <c r="G21" s="101"/>
      <c r="H21" s="101"/>
      <c r="I21" s="85"/>
      <c r="J21" s="85"/>
      <c r="K21" s="85"/>
      <c r="L21" s="85"/>
      <c r="M21" s="85"/>
      <c r="N21" s="85"/>
      <c r="O21" s="85"/>
      <c r="P21" s="85"/>
      <c r="Q21" s="85"/>
      <c r="R21" s="85"/>
      <c r="S21" s="85"/>
      <c r="T21" s="107"/>
      <c r="U21" s="107"/>
      <c r="V21" s="107"/>
    </row>
    <row r="22" spans="1:22" s="106" customFormat="1" ht="57" customHeight="1" x14ac:dyDescent="0.25">
      <c r="A22" s="134" t="s">
        <v>63</v>
      </c>
      <c r="B22" s="102" t="s">
        <v>242</v>
      </c>
      <c r="C22" s="173" t="s">
        <v>461</v>
      </c>
      <c r="D22" s="104" t="s">
        <v>419</v>
      </c>
      <c r="E22" s="101"/>
      <c r="F22" s="101"/>
      <c r="G22" s="101"/>
      <c r="H22" s="101"/>
      <c r="I22" s="85"/>
      <c r="J22" s="85"/>
      <c r="K22" s="85"/>
      <c r="L22" s="85"/>
      <c r="M22" s="85"/>
      <c r="N22" s="85"/>
      <c r="O22" s="85"/>
      <c r="P22" s="85"/>
      <c r="Q22" s="85"/>
      <c r="R22" s="85"/>
      <c r="S22" s="85"/>
      <c r="T22" s="107"/>
      <c r="U22" s="107"/>
      <c r="V22" s="107"/>
    </row>
    <row r="23" spans="1:22" s="106" customFormat="1" ht="41.25" customHeight="1" x14ac:dyDescent="0.25">
      <c r="A23" s="134" t="s">
        <v>62</v>
      </c>
      <c r="B23" s="31" t="s">
        <v>393</v>
      </c>
      <c r="C23" s="173" t="s">
        <v>441</v>
      </c>
      <c r="D23" s="104" t="s">
        <v>394</v>
      </c>
      <c r="E23" s="101"/>
      <c r="F23" s="101"/>
      <c r="G23" s="101"/>
      <c r="H23" s="101"/>
      <c r="I23" s="85"/>
      <c r="J23" s="85"/>
      <c r="K23" s="85"/>
      <c r="L23" s="85"/>
      <c r="M23" s="85"/>
      <c r="N23" s="85"/>
      <c r="O23" s="85"/>
      <c r="P23" s="85"/>
      <c r="Q23" s="85"/>
      <c r="R23" s="85"/>
      <c r="S23" s="85"/>
      <c r="T23" s="107"/>
      <c r="U23" s="107"/>
      <c r="V23" s="107"/>
    </row>
    <row r="24" spans="1:22" s="106" customFormat="1" ht="22.5" customHeight="1" x14ac:dyDescent="0.25">
      <c r="A24" s="207"/>
      <c r="B24" s="208"/>
      <c r="C24" s="209"/>
      <c r="D24" s="104"/>
      <c r="E24" s="101"/>
      <c r="F24" s="101"/>
      <c r="G24" s="101"/>
      <c r="H24" s="101"/>
      <c r="I24" s="85"/>
      <c r="J24" s="85"/>
      <c r="K24" s="85"/>
      <c r="L24" s="85"/>
      <c r="M24" s="85"/>
      <c r="N24" s="85"/>
      <c r="O24" s="85"/>
      <c r="P24" s="85"/>
      <c r="Q24" s="85"/>
      <c r="R24" s="85"/>
      <c r="S24" s="85"/>
      <c r="T24" s="107"/>
      <c r="U24" s="107"/>
      <c r="V24" s="107"/>
    </row>
    <row r="25" spans="1:22" s="106" customFormat="1" ht="58.5" customHeight="1" x14ac:dyDescent="0.25">
      <c r="A25" s="134" t="s">
        <v>61</v>
      </c>
      <c r="B25" s="79" t="s">
        <v>331</v>
      </c>
      <c r="C25" s="174" t="s">
        <v>454</v>
      </c>
      <c r="D25" s="104" t="s">
        <v>395</v>
      </c>
      <c r="E25" s="101"/>
      <c r="F25" s="101"/>
      <c r="G25" s="101"/>
      <c r="H25" s="85"/>
      <c r="I25" s="85"/>
      <c r="J25" s="85"/>
      <c r="K25" s="85"/>
      <c r="L25" s="85"/>
      <c r="M25" s="85"/>
      <c r="N25" s="85"/>
      <c r="O25" s="85"/>
      <c r="P25" s="85"/>
      <c r="Q25" s="85"/>
      <c r="R25" s="85"/>
      <c r="S25" s="107"/>
      <c r="T25" s="107"/>
      <c r="U25" s="107"/>
      <c r="V25" s="107"/>
    </row>
    <row r="26" spans="1:22" s="106" customFormat="1" ht="42.75" customHeight="1" x14ac:dyDescent="0.25">
      <c r="A26" s="134" t="s">
        <v>60</v>
      </c>
      <c r="B26" s="79" t="s">
        <v>72</v>
      </c>
      <c r="C26" s="194" t="s">
        <v>396</v>
      </c>
      <c r="D26" s="104"/>
      <c r="E26" s="101"/>
      <c r="F26" s="101"/>
      <c r="G26" s="101"/>
      <c r="H26" s="85"/>
      <c r="I26" s="85"/>
      <c r="J26" s="85"/>
      <c r="K26" s="85"/>
      <c r="L26" s="85"/>
      <c r="M26" s="85"/>
      <c r="N26" s="85"/>
      <c r="O26" s="85"/>
      <c r="P26" s="85"/>
      <c r="Q26" s="85"/>
      <c r="R26" s="85"/>
      <c r="S26" s="107"/>
      <c r="T26" s="107"/>
      <c r="U26" s="107"/>
      <c r="V26" s="107"/>
    </row>
    <row r="27" spans="1:22" s="106" customFormat="1" ht="51.75" customHeight="1" x14ac:dyDescent="0.25">
      <c r="A27" s="134" t="s">
        <v>58</v>
      </c>
      <c r="B27" s="79" t="s">
        <v>71</v>
      </c>
      <c r="C27" s="174" t="s">
        <v>442</v>
      </c>
      <c r="D27" s="104" t="s">
        <v>403</v>
      </c>
      <c r="E27" s="101"/>
      <c r="F27" s="101"/>
      <c r="G27" s="101"/>
      <c r="H27" s="85"/>
      <c r="I27" s="85"/>
      <c r="J27" s="85"/>
      <c r="K27" s="85"/>
      <c r="L27" s="85"/>
      <c r="M27" s="85"/>
      <c r="N27" s="85"/>
      <c r="O27" s="85"/>
      <c r="P27" s="85"/>
      <c r="Q27" s="85"/>
      <c r="R27" s="85"/>
      <c r="S27" s="107"/>
      <c r="T27" s="107"/>
      <c r="U27" s="107"/>
      <c r="V27" s="107"/>
    </row>
    <row r="28" spans="1:22" s="106" customFormat="1" ht="42.75" customHeight="1" x14ac:dyDescent="0.25">
      <c r="A28" s="134" t="s">
        <v>57</v>
      </c>
      <c r="B28" s="79" t="s">
        <v>332</v>
      </c>
      <c r="C28" s="194" t="s">
        <v>455</v>
      </c>
      <c r="D28" s="104" t="s">
        <v>427</v>
      </c>
      <c r="E28" s="101"/>
      <c r="F28" s="101"/>
      <c r="G28" s="101"/>
      <c r="H28" s="85"/>
      <c r="I28" s="85"/>
      <c r="J28" s="85"/>
      <c r="K28" s="85"/>
      <c r="L28" s="85"/>
      <c r="M28" s="85"/>
      <c r="N28" s="85"/>
      <c r="O28" s="85"/>
      <c r="P28" s="85"/>
      <c r="Q28" s="85"/>
      <c r="R28" s="85"/>
      <c r="S28" s="107"/>
      <c r="T28" s="107"/>
      <c r="U28" s="107"/>
      <c r="V28" s="107"/>
    </row>
    <row r="29" spans="1:22" s="106" customFormat="1" ht="51.75" customHeight="1" x14ac:dyDescent="0.25">
      <c r="A29" s="134" t="s">
        <v>55</v>
      </c>
      <c r="B29" s="79" t="s">
        <v>333</v>
      </c>
      <c r="C29" s="194" t="s">
        <v>455</v>
      </c>
      <c r="D29" s="104" t="s">
        <v>397</v>
      </c>
      <c r="E29" s="101"/>
      <c r="F29" s="101"/>
      <c r="G29" s="101"/>
      <c r="H29" s="85"/>
      <c r="I29" s="85"/>
      <c r="J29" s="85"/>
      <c r="K29" s="85"/>
      <c r="L29" s="85"/>
      <c r="M29" s="85"/>
      <c r="N29" s="85"/>
      <c r="O29" s="85"/>
      <c r="P29" s="85"/>
      <c r="Q29" s="85"/>
      <c r="R29" s="85"/>
      <c r="S29" s="107"/>
      <c r="T29" s="107"/>
      <c r="U29" s="107"/>
      <c r="V29" s="107"/>
    </row>
    <row r="30" spans="1:22" s="106" customFormat="1" ht="51.75" customHeight="1" x14ac:dyDescent="0.25">
      <c r="A30" s="134" t="s">
        <v>53</v>
      </c>
      <c r="B30" s="79" t="s">
        <v>334</v>
      </c>
      <c r="C30" s="194" t="s">
        <v>455</v>
      </c>
      <c r="D30" s="104" t="s">
        <v>397</v>
      </c>
      <c r="E30" s="101"/>
      <c r="F30" s="101"/>
      <c r="G30" s="101"/>
      <c r="H30" s="85"/>
      <c r="I30" s="85"/>
      <c r="J30" s="85"/>
      <c r="K30" s="85"/>
      <c r="L30" s="85"/>
      <c r="M30" s="85"/>
      <c r="N30" s="85"/>
      <c r="O30" s="85"/>
      <c r="P30" s="85"/>
      <c r="Q30" s="85"/>
      <c r="R30" s="85"/>
      <c r="S30" s="107"/>
      <c r="T30" s="107"/>
      <c r="U30" s="107"/>
      <c r="V30" s="107"/>
    </row>
    <row r="31" spans="1:22" s="106" customFormat="1" ht="51.75" customHeight="1" x14ac:dyDescent="0.25">
      <c r="A31" s="134" t="s">
        <v>70</v>
      </c>
      <c r="B31" s="79" t="s">
        <v>335</v>
      </c>
      <c r="C31" s="194" t="s">
        <v>455</v>
      </c>
      <c r="D31" s="104" t="s">
        <v>397</v>
      </c>
      <c r="E31" s="101"/>
      <c r="F31" s="101"/>
      <c r="G31" s="101"/>
      <c r="H31" s="85"/>
      <c r="I31" s="85"/>
      <c r="J31" s="85"/>
      <c r="K31" s="85"/>
      <c r="L31" s="85"/>
      <c r="M31" s="85"/>
      <c r="N31" s="85"/>
      <c r="O31" s="85"/>
      <c r="P31" s="85"/>
      <c r="Q31" s="85"/>
      <c r="R31" s="85"/>
      <c r="S31" s="107"/>
      <c r="T31" s="107"/>
      <c r="U31" s="107"/>
      <c r="V31" s="107"/>
    </row>
    <row r="32" spans="1:22" s="106" customFormat="1" ht="51.75" customHeight="1" x14ac:dyDescent="0.25">
      <c r="A32" s="134" t="s">
        <v>68</v>
      </c>
      <c r="B32" s="79" t="s">
        <v>336</v>
      </c>
      <c r="C32" s="194" t="s">
        <v>455</v>
      </c>
      <c r="D32" s="104" t="s">
        <v>397</v>
      </c>
      <c r="E32" s="101"/>
      <c r="F32" s="101"/>
      <c r="G32" s="101"/>
      <c r="H32" s="85"/>
      <c r="I32" s="85"/>
      <c r="J32" s="85"/>
      <c r="K32" s="85"/>
      <c r="L32" s="85"/>
      <c r="M32" s="85"/>
      <c r="N32" s="85"/>
      <c r="O32" s="85"/>
      <c r="P32" s="85"/>
      <c r="Q32" s="85"/>
      <c r="R32" s="85"/>
      <c r="S32" s="107"/>
      <c r="T32" s="107"/>
      <c r="U32" s="107"/>
      <c r="V32" s="107"/>
    </row>
    <row r="33" spans="1:22" s="106" customFormat="1" ht="90" customHeight="1" x14ac:dyDescent="0.25">
      <c r="A33" s="134" t="s">
        <v>67</v>
      </c>
      <c r="B33" s="79" t="s">
        <v>337</v>
      </c>
      <c r="C33" s="194" t="s">
        <v>398</v>
      </c>
      <c r="D33" s="104"/>
      <c r="E33" s="101"/>
      <c r="F33" s="101"/>
      <c r="G33" s="101"/>
      <c r="H33" s="85"/>
      <c r="I33" s="85"/>
      <c r="J33" s="85"/>
      <c r="K33" s="85"/>
      <c r="L33" s="85"/>
      <c r="M33" s="85"/>
      <c r="N33" s="85"/>
      <c r="O33" s="85"/>
      <c r="P33" s="85"/>
      <c r="Q33" s="85"/>
      <c r="R33" s="85"/>
      <c r="S33" s="107"/>
      <c r="T33" s="107"/>
      <c r="U33" s="107"/>
      <c r="V33" s="107"/>
    </row>
    <row r="34" spans="1:22" ht="111" customHeight="1" x14ac:dyDescent="0.25">
      <c r="A34" s="134" t="s">
        <v>352</v>
      </c>
      <c r="B34" s="79" t="s">
        <v>338</v>
      </c>
      <c r="C34" s="194" t="s">
        <v>398</v>
      </c>
      <c r="D34" s="104" t="s">
        <v>428</v>
      </c>
      <c r="E34" s="108"/>
      <c r="F34" s="108"/>
      <c r="G34" s="108"/>
      <c r="H34" s="108"/>
      <c r="I34" s="108"/>
      <c r="J34" s="108"/>
      <c r="K34" s="108"/>
      <c r="L34" s="108"/>
      <c r="M34" s="108"/>
      <c r="N34" s="108"/>
      <c r="O34" s="108"/>
      <c r="P34" s="108"/>
      <c r="Q34" s="108"/>
      <c r="R34" s="108"/>
      <c r="S34" s="108"/>
      <c r="T34" s="108"/>
      <c r="U34" s="108"/>
      <c r="V34" s="108"/>
    </row>
    <row r="35" spans="1:22" ht="58.5" customHeight="1" x14ac:dyDescent="0.25">
      <c r="A35" s="134" t="s">
        <v>341</v>
      </c>
      <c r="B35" s="79" t="s">
        <v>69</v>
      </c>
      <c r="C35" s="194" t="s">
        <v>408</v>
      </c>
      <c r="D35" s="104" t="s">
        <v>397</v>
      </c>
      <c r="E35" s="108"/>
      <c r="F35" s="108"/>
      <c r="G35" s="108"/>
      <c r="H35" s="108"/>
      <c r="I35" s="108"/>
      <c r="J35" s="108"/>
      <c r="K35" s="108"/>
      <c r="L35" s="108"/>
      <c r="M35" s="108"/>
      <c r="N35" s="108"/>
      <c r="O35" s="108"/>
      <c r="P35" s="108"/>
      <c r="Q35" s="108"/>
      <c r="R35" s="108"/>
      <c r="S35" s="108"/>
      <c r="T35" s="108"/>
      <c r="U35" s="108"/>
      <c r="V35" s="108"/>
    </row>
    <row r="36" spans="1:22" ht="51.75" customHeight="1" x14ac:dyDescent="0.25">
      <c r="A36" s="134" t="s">
        <v>353</v>
      </c>
      <c r="B36" s="79" t="s">
        <v>339</v>
      </c>
      <c r="C36" s="194" t="s">
        <v>456</v>
      </c>
      <c r="D36" s="104" t="s">
        <v>397</v>
      </c>
      <c r="E36" s="108"/>
      <c r="F36" s="108"/>
      <c r="G36" s="108"/>
      <c r="H36" s="108"/>
      <c r="I36" s="108"/>
      <c r="J36" s="108"/>
      <c r="K36" s="108"/>
      <c r="L36" s="108"/>
      <c r="M36" s="108"/>
      <c r="N36" s="108"/>
      <c r="O36" s="108"/>
      <c r="P36" s="108"/>
      <c r="Q36" s="108"/>
      <c r="R36" s="108"/>
      <c r="S36" s="108"/>
      <c r="T36" s="108"/>
      <c r="U36" s="108"/>
      <c r="V36" s="108"/>
    </row>
    <row r="37" spans="1:22" ht="57" customHeight="1" x14ac:dyDescent="0.25">
      <c r="A37" s="134" t="s">
        <v>342</v>
      </c>
      <c r="B37" s="79" t="s">
        <v>340</v>
      </c>
      <c r="C37" s="194" t="s">
        <v>457</v>
      </c>
      <c r="D37" s="104" t="s">
        <v>399</v>
      </c>
      <c r="E37" s="108"/>
      <c r="F37" s="108"/>
      <c r="G37" s="108"/>
      <c r="H37" s="108"/>
      <c r="I37" s="108"/>
      <c r="J37" s="108"/>
      <c r="K37" s="108"/>
      <c r="L37" s="108"/>
      <c r="M37" s="108"/>
      <c r="N37" s="108"/>
      <c r="O37" s="108"/>
      <c r="P37" s="108"/>
      <c r="Q37" s="108"/>
      <c r="R37" s="108"/>
      <c r="S37" s="108"/>
      <c r="T37" s="108"/>
      <c r="U37" s="108"/>
      <c r="V37" s="108"/>
    </row>
    <row r="38" spans="1:22" ht="43.5" customHeight="1" x14ac:dyDescent="0.25">
      <c r="A38" s="134" t="s">
        <v>354</v>
      </c>
      <c r="B38" s="79" t="s">
        <v>238</v>
      </c>
      <c r="C38" s="194" t="s">
        <v>457</v>
      </c>
      <c r="D38" s="104" t="s">
        <v>397</v>
      </c>
      <c r="E38" s="108"/>
      <c r="F38" s="108"/>
      <c r="G38" s="108"/>
      <c r="H38" s="108"/>
      <c r="I38" s="108"/>
      <c r="J38" s="108"/>
      <c r="K38" s="108"/>
      <c r="L38" s="108"/>
      <c r="M38" s="108"/>
      <c r="N38" s="108"/>
      <c r="O38" s="108"/>
      <c r="P38" s="108"/>
      <c r="Q38" s="108"/>
      <c r="R38" s="108"/>
      <c r="S38" s="108"/>
      <c r="T38" s="108"/>
      <c r="U38" s="108"/>
      <c r="V38" s="108"/>
    </row>
    <row r="39" spans="1:22" ht="23.25" customHeight="1" x14ac:dyDescent="0.25">
      <c r="A39" s="207"/>
      <c r="B39" s="208"/>
      <c r="C39" s="209"/>
      <c r="D39" s="104"/>
      <c r="E39" s="108"/>
      <c r="F39" s="108"/>
      <c r="G39" s="108"/>
      <c r="H39" s="108"/>
      <c r="I39" s="108"/>
      <c r="J39" s="108"/>
      <c r="K39" s="108"/>
      <c r="L39" s="108"/>
      <c r="M39" s="108"/>
      <c r="N39" s="108"/>
      <c r="O39" s="108"/>
      <c r="P39" s="108"/>
      <c r="Q39" s="108"/>
      <c r="R39" s="108"/>
      <c r="S39" s="108"/>
      <c r="T39" s="108"/>
      <c r="U39" s="108"/>
      <c r="V39" s="108"/>
    </row>
    <row r="40" spans="1:22" ht="68.25" customHeight="1" x14ac:dyDescent="0.25">
      <c r="A40" s="134" t="s">
        <v>343</v>
      </c>
      <c r="B40" s="79" t="s">
        <v>390</v>
      </c>
      <c r="C40" s="195">
        <v>0</v>
      </c>
      <c r="D40" s="104" t="s">
        <v>420</v>
      </c>
      <c r="E40" s="108"/>
      <c r="F40" s="108"/>
      <c r="G40" s="108"/>
      <c r="H40" s="108"/>
      <c r="I40" s="108"/>
      <c r="J40" s="108"/>
      <c r="K40" s="108"/>
      <c r="L40" s="108"/>
      <c r="M40" s="108"/>
      <c r="N40" s="108"/>
      <c r="O40" s="108"/>
      <c r="P40" s="108"/>
      <c r="Q40" s="108"/>
      <c r="R40" s="108"/>
      <c r="S40" s="108"/>
      <c r="T40" s="108"/>
      <c r="U40" s="108"/>
      <c r="V40" s="108"/>
    </row>
    <row r="41" spans="1:22" ht="105.75" customHeight="1" x14ac:dyDescent="0.25">
      <c r="A41" s="134" t="s">
        <v>355</v>
      </c>
      <c r="B41" s="79" t="s">
        <v>375</v>
      </c>
      <c r="C41" s="194" t="s">
        <v>458</v>
      </c>
      <c r="D41" s="104" t="s">
        <v>397</v>
      </c>
      <c r="E41" s="108"/>
      <c r="F41" s="108"/>
      <c r="G41" s="108"/>
      <c r="H41" s="108"/>
      <c r="I41" s="108"/>
      <c r="J41" s="108"/>
      <c r="K41" s="108"/>
      <c r="L41" s="108"/>
      <c r="M41" s="108"/>
      <c r="N41" s="108"/>
      <c r="O41" s="108"/>
      <c r="P41" s="108"/>
      <c r="Q41" s="108"/>
      <c r="R41" s="108"/>
      <c r="S41" s="108"/>
      <c r="T41" s="108"/>
      <c r="U41" s="108"/>
      <c r="V41" s="108"/>
    </row>
    <row r="42" spans="1:22" ht="83.25" customHeight="1" x14ac:dyDescent="0.25">
      <c r="A42" s="134" t="s">
        <v>344</v>
      </c>
      <c r="B42" s="79" t="s">
        <v>387</v>
      </c>
      <c r="C42" s="194" t="s">
        <v>459</v>
      </c>
      <c r="D42" s="104" t="s">
        <v>397</v>
      </c>
      <c r="E42" s="108"/>
      <c r="F42" s="108"/>
      <c r="G42" s="108"/>
      <c r="H42" s="108"/>
      <c r="I42" s="108"/>
      <c r="J42" s="108"/>
      <c r="K42" s="108"/>
      <c r="L42" s="108"/>
      <c r="M42" s="108"/>
      <c r="N42" s="108"/>
      <c r="O42" s="108"/>
      <c r="P42" s="108"/>
      <c r="Q42" s="108"/>
      <c r="R42" s="108"/>
      <c r="S42" s="108"/>
      <c r="T42" s="108"/>
      <c r="U42" s="108"/>
      <c r="V42" s="108"/>
    </row>
    <row r="43" spans="1:22" ht="186" customHeight="1" x14ac:dyDescent="0.25">
      <c r="A43" s="134" t="s">
        <v>358</v>
      </c>
      <c r="B43" s="79" t="s">
        <v>359</v>
      </c>
      <c r="C43" s="194" t="s">
        <v>460</v>
      </c>
      <c r="D43" s="104" t="s">
        <v>397</v>
      </c>
      <c r="E43" s="108"/>
      <c r="F43" s="108"/>
      <c r="G43" s="108"/>
      <c r="H43" s="108"/>
      <c r="I43" s="108"/>
      <c r="J43" s="108"/>
      <c r="K43" s="108"/>
      <c r="L43" s="108"/>
      <c r="M43" s="108"/>
      <c r="N43" s="108"/>
      <c r="O43" s="108"/>
      <c r="P43" s="108"/>
      <c r="Q43" s="108"/>
      <c r="R43" s="108"/>
      <c r="S43" s="108"/>
      <c r="T43" s="108"/>
      <c r="U43" s="108"/>
      <c r="V43" s="108"/>
    </row>
    <row r="44" spans="1:22" ht="111" customHeight="1" x14ac:dyDescent="0.25">
      <c r="A44" s="134" t="s">
        <v>345</v>
      </c>
      <c r="B44" s="79" t="s">
        <v>379</v>
      </c>
      <c r="C44" s="194" t="s">
        <v>408</v>
      </c>
      <c r="D44" s="104" t="s">
        <v>397</v>
      </c>
      <c r="E44" s="108"/>
      <c r="F44" s="108"/>
      <c r="G44" s="108"/>
      <c r="H44" s="108"/>
      <c r="I44" s="108"/>
      <c r="J44" s="108"/>
      <c r="K44" s="108"/>
      <c r="L44" s="108"/>
      <c r="M44" s="108"/>
      <c r="N44" s="108"/>
      <c r="O44" s="108"/>
      <c r="P44" s="108"/>
      <c r="Q44" s="108"/>
      <c r="R44" s="108"/>
      <c r="S44" s="108"/>
      <c r="T44" s="108"/>
      <c r="U44" s="108"/>
      <c r="V44" s="108"/>
    </row>
    <row r="45" spans="1:22" ht="120" customHeight="1" x14ac:dyDescent="0.25">
      <c r="A45" s="134" t="s">
        <v>376</v>
      </c>
      <c r="B45" s="79" t="s">
        <v>380</v>
      </c>
      <c r="C45" s="194" t="s">
        <v>408</v>
      </c>
      <c r="D45" s="104" t="s">
        <v>397</v>
      </c>
      <c r="E45" s="108"/>
      <c r="F45" s="108"/>
      <c r="G45" s="108"/>
      <c r="H45" s="108"/>
      <c r="I45" s="108"/>
      <c r="J45" s="108"/>
      <c r="K45" s="108"/>
      <c r="L45" s="108"/>
      <c r="M45" s="108"/>
      <c r="N45" s="108"/>
      <c r="O45" s="108"/>
      <c r="P45" s="108"/>
      <c r="Q45" s="108"/>
      <c r="R45" s="108"/>
      <c r="S45" s="108"/>
      <c r="T45" s="108"/>
      <c r="U45" s="108"/>
      <c r="V45" s="108"/>
    </row>
    <row r="46" spans="1:22" ht="101.25" customHeight="1" x14ac:dyDescent="0.25">
      <c r="A46" s="134" t="s">
        <v>346</v>
      </c>
      <c r="B46" s="79" t="s">
        <v>381</v>
      </c>
      <c r="C46" s="194" t="s">
        <v>408</v>
      </c>
      <c r="D46" s="104" t="s">
        <v>397</v>
      </c>
      <c r="E46" s="108"/>
      <c r="F46" s="108"/>
      <c r="G46" s="108"/>
      <c r="H46" s="108"/>
      <c r="I46" s="108"/>
      <c r="J46" s="108"/>
      <c r="K46" s="108"/>
      <c r="L46" s="108"/>
      <c r="M46" s="108"/>
      <c r="N46" s="108"/>
      <c r="O46" s="108"/>
      <c r="P46" s="108"/>
      <c r="Q46" s="108"/>
      <c r="R46" s="108"/>
      <c r="S46" s="108"/>
      <c r="T46" s="108"/>
      <c r="U46" s="108"/>
      <c r="V46" s="108"/>
    </row>
    <row r="47" spans="1:22" ht="18.75" customHeight="1" x14ac:dyDescent="0.25">
      <c r="A47" s="207"/>
      <c r="B47" s="208"/>
      <c r="C47" s="209"/>
      <c r="D47" s="104"/>
      <c r="E47" s="108"/>
      <c r="F47" s="108"/>
      <c r="G47" s="108"/>
      <c r="H47" s="108"/>
      <c r="I47" s="108"/>
      <c r="J47" s="108"/>
      <c r="K47" s="108"/>
      <c r="L47" s="108"/>
      <c r="M47" s="108"/>
      <c r="N47" s="108"/>
      <c r="O47" s="108"/>
      <c r="P47" s="108"/>
      <c r="Q47" s="108"/>
      <c r="R47" s="108"/>
      <c r="S47" s="108"/>
      <c r="T47" s="108"/>
      <c r="U47" s="108"/>
      <c r="V47" s="108"/>
    </row>
    <row r="48" spans="1:22" ht="75.75" customHeight="1" x14ac:dyDescent="0.25">
      <c r="A48" s="134" t="s">
        <v>377</v>
      </c>
      <c r="B48" s="79" t="s">
        <v>388</v>
      </c>
      <c r="C48" s="196">
        <v>0</v>
      </c>
      <c r="D48" s="104" t="s">
        <v>400</v>
      </c>
      <c r="E48" s="108"/>
      <c r="F48" s="108"/>
      <c r="G48" s="108"/>
      <c r="H48" s="108"/>
      <c r="I48" s="108"/>
      <c r="J48" s="108"/>
      <c r="K48" s="108"/>
      <c r="L48" s="108"/>
      <c r="M48" s="108"/>
      <c r="N48" s="108"/>
      <c r="O48" s="108"/>
      <c r="P48" s="108"/>
      <c r="Q48" s="108"/>
      <c r="R48" s="108"/>
      <c r="S48" s="108"/>
      <c r="T48" s="108"/>
      <c r="U48" s="108"/>
      <c r="V48" s="108"/>
    </row>
    <row r="49" spans="1:22" ht="71.25" customHeight="1" x14ac:dyDescent="0.25">
      <c r="A49" s="134" t="s">
        <v>347</v>
      </c>
      <c r="B49" s="79" t="s">
        <v>389</v>
      </c>
      <c r="C49" s="196">
        <v>0.107</v>
      </c>
      <c r="D49" s="104" t="s">
        <v>401</v>
      </c>
      <c r="E49" s="108"/>
      <c r="F49" s="108"/>
      <c r="G49" s="108"/>
      <c r="H49" s="108"/>
      <c r="I49" s="108"/>
      <c r="J49" s="108"/>
      <c r="K49" s="108"/>
      <c r="L49" s="108"/>
      <c r="M49" s="108"/>
      <c r="N49" s="108"/>
      <c r="O49" s="108"/>
      <c r="P49" s="108"/>
      <c r="Q49" s="108"/>
      <c r="R49" s="108"/>
      <c r="S49" s="108"/>
      <c r="T49" s="108"/>
      <c r="U49" s="108"/>
      <c r="V49" s="108"/>
    </row>
    <row r="50" spans="1:22" x14ac:dyDescent="0.25">
      <c r="A50" s="135"/>
      <c r="B50" s="108"/>
      <c r="C50" s="108"/>
      <c r="D50" s="110"/>
      <c r="E50" s="108"/>
      <c r="F50" s="108"/>
      <c r="G50" s="108"/>
      <c r="H50" s="108"/>
      <c r="I50" s="108"/>
      <c r="J50" s="108"/>
      <c r="K50" s="108"/>
      <c r="L50" s="108"/>
      <c r="M50" s="108"/>
      <c r="N50" s="108"/>
      <c r="O50" s="108"/>
      <c r="P50" s="108"/>
      <c r="Q50" s="108"/>
      <c r="R50" s="108"/>
      <c r="S50" s="108"/>
      <c r="T50" s="108"/>
      <c r="U50" s="108"/>
      <c r="V50" s="108"/>
    </row>
    <row r="51" spans="1:22" x14ac:dyDescent="0.25">
      <c r="A51" s="135"/>
      <c r="B51" s="108"/>
      <c r="C51" s="108"/>
      <c r="D51" s="110"/>
      <c r="E51" s="108"/>
      <c r="F51" s="108"/>
      <c r="G51" s="108"/>
      <c r="H51" s="108"/>
      <c r="I51" s="108"/>
      <c r="J51" s="108"/>
      <c r="K51" s="108"/>
      <c r="L51" s="108"/>
      <c r="M51" s="108"/>
      <c r="N51" s="108"/>
      <c r="O51" s="108"/>
      <c r="P51" s="108"/>
      <c r="Q51" s="108"/>
      <c r="R51" s="108"/>
      <c r="S51" s="108"/>
      <c r="T51" s="108"/>
      <c r="U51" s="108"/>
      <c r="V51" s="108"/>
    </row>
    <row r="52" spans="1:22" x14ac:dyDescent="0.25">
      <c r="A52" s="135"/>
      <c r="B52" s="108"/>
      <c r="C52" s="108"/>
      <c r="D52" s="110"/>
      <c r="E52" s="108"/>
      <c r="F52" s="108"/>
      <c r="G52" s="108"/>
      <c r="H52" s="108"/>
      <c r="I52" s="108"/>
      <c r="J52" s="108"/>
      <c r="K52" s="108"/>
      <c r="L52" s="108"/>
      <c r="M52" s="108"/>
      <c r="N52" s="108"/>
      <c r="O52" s="108"/>
      <c r="P52" s="108"/>
      <c r="Q52" s="108"/>
      <c r="R52" s="108"/>
      <c r="S52" s="108"/>
      <c r="T52" s="108"/>
      <c r="U52" s="108"/>
      <c r="V52" s="108"/>
    </row>
    <row r="53" spans="1:22" x14ac:dyDescent="0.25">
      <c r="A53" s="135"/>
      <c r="B53" s="108"/>
      <c r="C53" s="108"/>
      <c r="D53" s="110"/>
      <c r="E53" s="108"/>
      <c r="F53" s="108"/>
      <c r="G53" s="108"/>
      <c r="H53" s="108"/>
      <c r="I53" s="108"/>
      <c r="J53" s="108"/>
      <c r="K53" s="108"/>
      <c r="L53" s="108"/>
      <c r="M53" s="108"/>
      <c r="N53" s="108"/>
      <c r="O53" s="108"/>
      <c r="P53" s="108"/>
      <c r="Q53" s="108"/>
      <c r="R53" s="108"/>
      <c r="S53" s="108"/>
      <c r="T53" s="108"/>
      <c r="U53" s="108"/>
      <c r="V53" s="108"/>
    </row>
    <row r="54" spans="1:22" x14ac:dyDescent="0.25">
      <c r="A54" s="135"/>
      <c r="B54" s="108"/>
      <c r="C54" s="108"/>
      <c r="D54" s="110"/>
      <c r="E54" s="108"/>
      <c r="F54" s="108"/>
      <c r="G54" s="108"/>
      <c r="H54" s="108"/>
      <c r="I54" s="108"/>
      <c r="J54" s="108"/>
      <c r="K54" s="108"/>
      <c r="L54" s="108"/>
      <c r="M54" s="108"/>
      <c r="N54" s="108"/>
      <c r="O54" s="108"/>
      <c r="P54" s="108"/>
      <c r="Q54" s="108"/>
      <c r="R54" s="108"/>
      <c r="S54" s="108"/>
      <c r="T54" s="108"/>
      <c r="U54" s="108"/>
      <c r="V54" s="108"/>
    </row>
    <row r="55" spans="1:22" x14ac:dyDescent="0.25">
      <c r="A55" s="135"/>
      <c r="B55" s="108"/>
      <c r="C55" s="108"/>
      <c r="D55" s="110"/>
      <c r="E55" s="108"/>
      <c r="F55" s="108"/>
      <c r="G55" s="108"/>
      <c r="H55" s="108"/>
      <c r="I55" s="108"/>
      <c r="J55" s="108"/>
      <c r="K55" s="108"/>
      <c r="L55" s="108"/>
      <c r="M55" s="108"/>
      <c r="N55" s="108"/>
      <c r="O55" s="108"/>
      <c r="P55" s="108"/>
      <c r="Q55" s="108"/>
      <c r="R55" s="108"/>
      <c r="S55" s="108"/>
      <c r="T55" s="108"/>
      <c r="U55" s="108"/>
      <c r="V55" s="108"/>
    </row>
    <row r="56" spans="1:22" x14ac:dyDescent="0.25">
      <c r="A56" s="135"/>
      <c r="B56" s="108"/>
      <c r="C56" s="108"/>
      <c r="D56" s="110"/>
      <c r="E56" s="108"/>
      <c r="F56" s="108"/>
      <c r="G56" s="108"/>
      <c r="H56" s="108"/>
      <c r="I56" s="108"/>
      <c r="J56" s="108"/>
      <c r="K56" s="108"/>
      <c r="L56" s="108"/>
      <c r="M56" s="108"/>
      <c r="N56" s="108"/>
      <c r="O56" s="108"/>
      <c r="P56" s="108"/>
      <c r="Q56" s="108"/>
      <c r="R56" s="108"/>
      <c r="S56" s="108"/>
      <c r="T56" s="108"/>
      <c r="U56" s="108"/>
      <c r="V56" s="108"/>
    </row>
    <row r="57" spans="1:22" x14ac:dyDescent="0.25">
      <c r="A57" s="135"/>
      <c r="B57" s="108"/>
      <c r="C57" s="108"/>
      <c r="D57" s="110"/>
      <c r="E57" s="108"/>
      <c r="F57" s="108"/>
      <c r="G57" s="108"/>
      <c r="H57" s="108"/>
      <c r="I57" s="108"/>
      <c r="J57" s="108"/>
      <c r="K57" s="108"/>
      <c r="L57" s="108"/>
      <c r="M57" s="108"/>
      <c r="N57" s="108"/>
      <c r="O57" s="108"/>
      <c r="P57" s="108"/>
      <c r="Q57" s="108"/>
      <c r="R57" s="108"/>
      <c r="S57" s="108"/>
      <c r="T57" s="108"/>
      <c r="U57" s="108"/>
      <c r="V57" s="108"/>
    </row>
    <row r="58" spans="1:22" x14ac:dyDescent="0.25">
      <c r="A58" s="135"/>
      <c r="B58" s="108"/>
      <c r="C58" s="108"/>
      <c r="D58" s="110"/>
      <c r="E58" s="108"/>
      <c r="F58" s="108"/>
      <c r="G58" s="108"/>
      <c r="H58" s="108"/>
      <c r="I58" s="108"/>
      <c r="J58" s="108"/>
      <c r="K58" s="108"/>
      <c r="L58" s="108"/>
      <c r="M58" s="108"/>
      <c r="N58" s="108"/>
      <c r="O58" s="108"/>
      <c r="P58" s="108"/>
      <c r="Q58" s="108"/>
      <c r="R58" s="108"/>
      <c r="S58" s="108"/>
      <c r="T58" s="108"/>
      <c r="U58" s="108"/>
      <c r="V58" s="108"/>
    </row>
    <row r="59" spans="1:22" x14ac:dyDescent="0.25">
      <c r="A59" s="135"/>
      <c r="B59" s="108"/>
      <c r="C59" s="108"/>
      <c r="D59" s="110"/>
      <c r="E59" s="108"/>
      <c r="F59" s="108"/>
      <c r="G59" s="108"/>
      <c r="H59" s="108"/>
      <c r="I59" s="108"/>
      <c r="J59" s="108"/>
      <c r="K59" s="108"/>
      <c r="L59" s="108"/>
      <c r="M59" s="108"/>
      <c r="N59" s="108"/>
      <c r="O59" s="108"/>
      <c r="P59" s="108"/>
      <c r="Q59" s="108"/>
      <c r="R59" s="108"/>
      <c r="S59" s="108"/>
      <c r="T59" s="108"/>
      <c r="U59" s="108"/>
      <c r="V59" s="108"/>
    </row>
    <row r="60" spans="1:22" x14ac:dyDescent="0.25">
      <c r="A60" s="135"/>
      <c r="B60" s="108"/>
      <c r="C60" s="108"/>
      <c r="D60" s="110"/>
      <c r="E60" s="108"/>
      <c r="F60" s="108"/>
      <c r="G60" s="108"/>
      <c r="H60" s="108"/>
      <c r="I60" s="108"/>
      <c r="J60" s="108"/>
      <c r="K60" s="108"/>
      <c r="L60" s="108"/>
      <c r="M60" s="108"/>
      <c r="N60" s="108"/>
      <c r="O60" s="108"/>
      <c r="P60" s="108"/>
      <c r="Q60" s="108"/>
      <c r="R60" s="108"/>
      <c r="S60" s="108"/>
      <c r="T60" s="108"/>
      <c r="U60" s="108"/>
      <c r="V60" s="108"/>
    </row>
    <row r="61" spans="1:22" x14ac:dyDescent="0.25">
      <c r="A61" s="135"/>
      <c r="B61" s="108"/>
      <c r="C61" s="108"/>
      <c r="D61" s="110"/>
      <c r="E61" s="108"/>
      <c r="F61" s="108"/>
      <c r="G61" s="108"/>
      <c r="H61" s="108"/>
      <c r="I61" s="108"/>
      <c r="J61" s="108"/>
      <c r="K61" s="108"/>
      <c r="L61" s="108"/>
      <c r="M61" s="108"/>
      <c r="N61" s="108"/>
      <c r="O61" s="108"/>
      <c r="P61" s="108"/>
      <c r="Q61" s="108"/>
      <c r="R61" s="108"/>
      <c r="S61" s="108"/>
      <c r="T61" s="108"/>
      <c r="U61" s="108"/>
      <c r="V61" s="108"/>
    </row>
    <row r="62" spans="1:22" x14ac:dyDescent="0.25">
      <c r="A62" s="135"/>
      <c r="B62" s="108"/>
      <c r="C62" s="108"/>
      <c r="D62" s="110"/>
      <c r="E62" s="108"/>
      <c r="F62" s="108"/>
      <c r="G62" s="108"/>
      <c r="H62" s="108"/>
      <c r="I62" s="108"/>
      <c r="J62" s="108"/>
      <c r="K62" s="108"/>
      <c r="L62" s="108"/>
      <c r="M62" s="108"/>
      <c r="N62" s="108"/>
      <c r="O62" s="108"/>
      <c r="P62" s="108"/>
      <c r="Q62" s="108"/>
      <c r="R62" s="108"/>
      <c r="S62" s="108"/>
      <c r="T62" s="108"/>
      <c r="U62" s="108"/>
      <c r="V62" s="108"/>
    </row>
    <row r="63" spans="1:22" x14ac:dyDescent="0.25">
      <c r="A63" s="135"/>
      <c r="B63" s="108"/>
      <c r="C63" s="108"/>
      <c r="D63" s="110"/>
      <c r="E63" s="108"/>
      <c r="F63" s="108"/>
      <c r="G63" s="108"/>
      <c r="H63" s="108"/>
      <c r="I63" s="108"/>
      <c r="J63" s="108"/>
      <c r="K63" s="108"/>
      <c r="L63" s="108"/>
      <c r="M63" s="108"/>
      <c r="N63" s="108"/>
      <c r="O63" s="108"/>
      <c r="P63" s="108"/>
      <c r="Q63" s="108"/>
      <c r="R63" s="108"/>
      <c r="S63" s="108"/>
      <c r="T63" s="108"/>
      <c r="U63" s="108"/>
      <c r="V63" s="108"/>
    </row>
    <row r="64" spans="1:22" x14ac:dyDescent="0.25">
      <c r="A64" s="135"/>
      <c r="B64" s="108"/>
      <c r="C64" s="108"/>
      <c r="D64" s="110"/>
      <c r="E64" s="108"/>
      <c r="F64" s="108"/>
      <c r="G64" s="108"/>
      <c r="H64" s="108"/>
      <c r="I64" s="108"/>
      <c r="J64" s="108"/>
      <c r="K64" s="108"/>
      <c r="L64" s="108"/>
      <c r="M64" s="108"/>
      <c r="N64" s="108"/>
      <c r="O64" s="108"/>
      <c r="P64" s="108"/>
      <c r="Q64" s="108"/>
      <c r="R64" s="108"/>
      <c r="S64" s="108"/>
      <c r="T64" s="108"/>
      <c r="U64" s="108"/>
      <c r="V64" s="108"/>
    </row>
    <row r="65" spans="1:22" x14ac:dyDescent="0.25">
      <c r="A65" s="135"/>
      <c r="B65" s="108"/>
      <c r="C65" s="108"/>
      <c r="D65" s="110"/>
      <c r="E65" s="108"/>
      <c r="F65" s="108"/>
      <c r="G65" s="108"/>
      <c r="H65" s="108"/>
      <c r="I65" s="108"/>
      <c r="J65" s="108"/>
      <c r="K65" s="108"/>
      <c r="L65" s="108"/>
      <c r="M65" s="108"/>
      <c r="N65" s="108"/>
      <c r="O65" s="108"/>
      <c r="P65" s="108"/>
      <c r="Q65" s="108"/>
      <c r="R65" s="108"/>
      <c r="S65" s="108"/>
      <c r="T65" s="108"/>
      <c r="U65" s="108"/>
      <c r="V65" s="108"/>
    </row>
    <row r="66" spans="1:22" x14ac:dyDescent="0.25">
      <c r="A66" s="135"/>
      <c r="B66" s="108"/>
      <c r="C66" s="108"/>
      <c r="D66" s="110"/>
      <c r="E66" s="108"/>
      <c r="F66" s="108"/>
      <c r="G66" s="108"/>
      <c r="H66" s="108"/>
      <c r="I66" s="108"/>
      <c r="J66" s="108"/>
      <c r="K66" s="108"/>
      <c r="L66" s="108"/>
      <c r="M66" s="108"/>
      <c r="N66" s="108"/>
      <c r="O66" s="108"/>
      <c r="P66" s="108"/>
      <c r="Q66" s="108"/>
      <c r="R66" s="108"/>
      <c r="S66" s="108"/>
      <c r="T66" s="108"/>
      <c r="U66" s="108"/>
      <c r="V66" s="108"/>
    </row>
    <row r="67" spans="1:22" x14ac:dyDescent="0.25">
      <c r="A67" s="135"/>
      <c r="B67" s="108"/>
      <c r="C67" s="108"/>
      <c r="D67" s="110"/>
      <c r="E67" s="108"/>
      <c r="F67" s="108"/>
      <c r="G67" s="108"/>
      <c r="H67" s="108"/>
      <c r="I67" s="108"/>
      <c r="J67" s="108"/>
      <c r="K67" s="108"/>
      <c r="L67" s="108"/>
      <c r="M67" s="108"/>
      <c r="N67" s="108"/>
      <c r="O67" s="108"/>
      <c r="P67" s="108"/>
      <c r="Q67" s="108"/>
      <c r="R67" s="108"/>
      <c r="S67" s="108"/>
      <c r="T67" s="108"/>
      <c r="U67" s="108"/>
      <c r="V67" s="108"/>
    </row>
    <row r="68" spans="1:22" x14ac:dyDescent="0.25">
      <c r="A68" s="135"/>
      <c r="B68" s="108"/>
      <c r="C68" s="108"/>
      <c r="D68" s="110"/>
      <c r="E68" s="108"/>
      <c r="F68" s="108"/>
      <c r="G68" s="108"/>
      <c r="H68" s="108"/>
      <c r="I68" s="108"/>
      <c r="J68" s="108"/>
      <c r="K68" s="108"/>
      <c r="L68" s="108"/>
      <c r="M68" s="108"/>
      <c r="N68" s="108"/>
      <c r="O68" s="108"/>
      <c r="P68" s="108"/>
      <c r="Q68" s="108"/>
      <c r="R68" s="108"/>
      <c r="S68" s="108"/>
      <c r="T68" s="108"/>
      <c r="U68" s="108"/>
      <c r="V68" s="108"/>
    </row>
    <row r="69" spans="1:22" x14ac:dyDescent="0.25">
      <c r="A69" s="135"/>
      <c r="B69" s="108"/>
      <c r="C69" s="108"/>
      <c r="D69" s="110"/>
      <c r="E69" s="108"/>
      <c r="F69" s="108"/>
      <c r="G69" s="108"/>
      <c r="H69" s="108"/>
      <c r="I69" s="108"/>
      <c r="J69" s="108"/>
      <c r="K69" s="108"/>
      <c r="L69" s="108"/>
      <c r="M69" s="108"/>
      <c r="N69" s="108"/>
      <c r="O69" s="108"/>
      <c r="P69" s="108"/>
      <c r="Q69" s="108"/>
      <c r="R69" s="108"/>
      <c r="S69" s="108"/>
      <c r="T69" s="108"/>
      <c r="U69" s="108"/>
      <c r="V69" s="108"/>
    </row>
    <row r="70" spans="1:22" x14ac:dyDescent="0.25">
      <c r="A70" s="135"/>
      <c r="B70" s="108"/>
      <c r="C70" s="108"/>
      <c r="D70" s="110"/>
      <c r="E70" s="108"/>
      <c r="F70" s="108"/>
      <c r="G70" s="108"/>
      <c r="H70" s="108"/>
      <c r="I70" s="108"/>
      <c r="J70" s="108"/>
      <c r="K70" s="108"/>
      <c r="L70" s="108"/>
      <c r="M70" s="108"/>
      <c r="N70" s="108"/>
      <c r="O70" s="108"/>
      <c r="P70" s="108"/>
      <c r="Q70" s="108"/>
      <c r="R70" s="108"/>
      <c r="S70" s="108"/>
      <c r="T70" s="108"/>
      <c r="U70" s="108"/>
      <c r="V70" s="108"/>
    </row>
    <row r="71" spans="1:22" x14ac:dyDescent="0.25">
      <c r="A71" s="135"/>
      <c r="B71" s="108"/>
      <c r="C71" s="108"/>
      <c r="D71" s="110"/>
      <c r="E71" s="108"/>
      <c r="F71" s="108"/>
      <c r="G71" s="108"/>
      <c r="H71" s="108"/>
      <c r="I71" s="108"/>
      <c r="J71" s="108"/>
      <c r="K71" s="108"/>
      <c r="L71" s="108"/>
      <c r="M71" s="108"/>
      <c r="N71" s="108"/>
      <c r="O71" s="108"/>
      <c r="P71" s="108"/>
      <c r="Q71" s="108"/>
      <c r="R71" s="108"/>
      <c r="S71" s="108"/>
      <c r="T71" s="108"/>
      <c r="U71" s="108"/>
      <c r="V71" s="108"/>
    </row>
    <row r="72" spans="1:22" x14ac:dyDescent="0.25">
      <c r="A72" s="135"/>
      <c r="B72" s="108"/>
      <c r="C72" s="108"/>
      <c r="D72" s="110"/>
      <c r="E72" s="108"/>
      <c r="F72" s="108"/>
      <c r="G72" s="108"/>
      <c r="H72" s="108"/>
      <c r="I72" s="108"/>
      <c r="J72" s="108"/>
      <c r="K72" s="108"/>
      <c r="L72" s="108"/>
      <c r="M72" s="108"/>
      <c r="N72" s="108"/>
      <c r="O72" s="108"/>
      <c r="P72" s="108"/>
      <c r="Q72" s="108"/>
      <c r="R72" s="108"/>
      <c r="S72" s="108"/>
      <c r="T72" s="108"/>
      <c r="U72" s="108"/>
      <c r="V72" s="108"/>
    </row>
    <row r="73" spans="1:22" x14ac:dyDescent="0.25">
      <c r="A73" s="135"/>
      <c r="B73" s="108"/>
      <c r="C73" s="108"/>
      <c r="D73" s="110"/>
      <c r="E73" s="108"/>
      <c r="F73" s="108"/>
      <c r="G73" s="108"/>
      <c r="H73" s="108"/>
      <c r="I73" s="108"/>
      <c r="J73" s="108"/>
      <c r="K73" s="108"/>
      <c r="L73" s="108"/>
      <c r="M73" s="108"/>
      <c r="N73" s="108"/>
      <c r="O73" s="108"/>
      <c r="P73" s="108"/>
      <c r="Q73" s="108"/>
      <c r="R73" s="108"/>
      <c r="S73" s="108"/>
      <c r="T73" s="108"/>
      <c r="U73" s="108"/>
      <c r="V73" s="108"/>
    </row>
    <row r="74" spans="1:22" x14ac:dyDescent="0.25">
      <c r="A74" s="135"/>
      <c r="B74" s="108"/>
      <c r="C74" s="108"/>
      <c r="D74" s="110"/>
      <c r="E74" s="108"/>
      <c r="F74" s="108"/>
      <c r="G74" s="108"/>
      <c r="H74" s="108"/>
      <c r="I74" s="108"/>
      <c r="J74" s="108"/>
      <c r="K74" s="108"/>
      <c r="L74" s="108"/>
      <c r="M74" s="108"/>
      <c r="N74" s="108"/>
      <c r="O74" s="108"/>
      <c r="P74" s="108"/>
      <c r="Q74" s="108"/>
      <c r="R74" s="108"/>
      <c r="S74" s="108"/>
      <c r="T74" s="108"/>
      <c r="U74" s="108"/>
      <c r="V74" s="108"/>
    </row>
    <row r="75" spans="1:22" x14ac:dyDescent="0.25">
      <c r="A75" s="135"/>
      <c r="B75" s="108"/>
      <c r="C75" s="108"/>
      <c r="D75" s="110"/>
      <c r="E75" s="108"/>
      <c r="F75" s="108"/>
      <c r="G75" s="108"/>
      <c r="H75" s="108"/>
      <c r="I75" s="108"/>
      <c r="J75" s="108"/>
      <c r="K75" s="108"/>
      <c r="L75" s="108"/>
      <c r="M75" s="108"/>
      <c r="N75" s="108"/>
      <c r="O75" s="108"/>
      <c r="P75" s="108"/>
      <c r="Q75" s="108"/>
      <c r="R75" s="108"/>
      <c r="S75" s="108"/>
      <c r="T75" s="108"/>
      <c r="U75" s="108"/>
      <c r="V75" s="108"/>
    </row>
    <row r="76" spans="1:22" x14ac:dyDescent="0.25">
      <c r="A76" s="135"/>
      <c r="B76" s="108"/>
      <c r="C76" s="108"/>
      <c r="D76" s="110"/>
      <c r="E76" s="108"/>
      <c r="F76" s="108"/>
      <c r="G76" s="108"/>
      <c r="H76" s="108"/>
      <c r="I76" s="108"/>
      <c r="J76" s="108"/>
      <c r="K76" s="108"/>
      <c r="L76" s="108"/>
      <c r="M76" s="108"/>
      <c r="N76" s="108"/>
      <c r="O76" s="108"/>
      <c r="P76" s="108"/>
      <c r="Q76" s="108"/>
      <c r="R76" s="108"/>
      <c r="S76" s="108"/>
      <c r="T76" s="108"/>
      <c r="U76" s="108"/>
      <c r="V76" s="108"/>
    </row>
    <row r="77" spans="1:22" x14ac:dyDescent="0.25">
      <c r="A77" s="135"/>
      <c r="B77" s="108"/>
      <c r="C77" s="108"/>
      <c r="D77" s="110"/>
      <c r="E77" s="108"/>
      <c r="F77" s="108"/>
      <c r="G77" s="108"/>
      <c r="H77" s="108"/>
      <c r="I77" s="108"/>
      <c r="J77" s="108"/>
      <c r="K77" s="108"/>
      <c r="L77" s="108"/>
      <c r="M77" s="108"/>
      <c r="N77" s="108"/>
      <c r="O77" s="108"/>
      <c r="P77" s="108"/>
      <c r="Q77" s="108"/>
      <c r="R77" s="108"/>
      <c r="S77" s="108"/>
      <c r="T77" s="108"/>
      <c r="U77" s="108"/>
      <c r="V77" s="108"/>
    </row>
    <row r="78" spans="1:22" x14ac:dyDescent="0.25">
      <c r="A78" s="135"/>
      <c r="B78" s="108"/>
      <c r="C78" s="108"/>
      <c r="D78" s="110"/>
      <c r="E78" s="108"/>
      <c r="F78" s="108"/>
      <c r="G78" s="108"/>
      <c r="H78" s="108"/>
      <c r="I78" s="108"/>
      <c r="J78" s="108"/>
      <c r="K78" s="108"/>
      <c r="L78" s="108"/>
      <c r="M78" s="108"/>
      <c r="N78" s="108"/>
      <c r="O78" s="108"/>
      <c r="P78" s="108"/>
      <c r="Q78" s="108"/>
      <c r="R78" s="108"/>
      <c r="S78" s="108"/>
      <c r="T78" s="108"/>
      <c r="U78" s="108"/>
      <c r="V78" s="108"/>
    </row>
    <row r="79" spans="1:22" x14ac:dyDescent="0.25">
      <c r="A79" s="135"/>
      <c r="B79" s="108"/>
      <c r="C79" s="108"/>
      <c r="D79" s="110"/>
      <c r="E79" s="108"/>
      <c r="F79" s="108"/>
      <c r="G79" s="108"/>
      <c r="H79" s="108"/>
      <c r="I79" s="108"/>
      <c r="J79" s="108"/>
      <c r="K79" s="108"/>
      <c r="L79" s="108"/>
      <c r="M79" s="108"/>
      <c r="N79" s="108"/>
      <c r="O79" s="108"/>
      <c r="P79" s="108"/>
      <c r="Q79" s="108"/>
      <c r="R79" s="108"/>
      <c r="S79" s="108"/>
      <c r="T79" s="108"/>
      <c r="U79" s="108"/>
      <c r="V79" s="108"/>
    </row>
    <row r="80" spans="1:22" x14ac:dyDescent="0.25">
      <c r="A80" s="135"/>
      <c r="B80" s="108"/>
      <c r="C80" s="108"/>
      <c r="D80" s="110"/>
      <c r="E80" s="108"/>
      <c r="F80" s="108"/>
      <c r="G80" s="108"/>
      <c r="H80" s="108"/>
      <c r="I80" s="108"/>
      <c r="J80" s="108"/>
      <c r="K80" s="108"/>
      <c r="L80" s="108"/>
      <c r="M80" s="108"/>
      <c r="N80" s="108"/>
      <c r="O80" s="108"/>
      <c r="P80" s="108"/>
      <c r="Q80" s="108"/>
      <c r="R80" s="108"/>
      <c r="S80" s="108"/>
      <c r="T80" s="108"/>
      <c r="U80" s="108"/>
      <c r="V80" s="108"/>
    </row>
    <row r="81" spans="1:22" x14ac:dyDescent="0.25">
      <c r="A81" s="135"/>
      <c r="B81" s="108"/>
      <c r="C81" s="108"/>
      <c r="D81" s="110"/>
      <c r="E81" s="108"/>
      <c r="F81" s="108"/>
      <c r="G81" s="108"/>
      <c r="H81" s="108"/>
      <c r="I81" s="108"/>
      <c r="J81" s="108"/>
      <c r="K81" s="108"/>
      <c r="L81" s="108"/>
      <c r="M81" s="108"/>
      <c r="N81" s="108"/>
      <c r="O81" s="108"/>
      <c r="P81" s="108"/>
      <c r="Q81" s="108"/>
      <c r="R81" s="108"/>
      <c r="S81" s="108"/>
      <c r="T81" s="108"/>
      <c r="U81" s="108"/>
      <c r="V81" s="108"/>
    </row>
    <row r="82" spans="1:22" x14ac:dyDescent="0.25">
      <c r="A82" s="135"/>
      <c r="B82" s="108"/>
      <c r="C82" s="108"/>
      <c r="D82" s="110"/>
      <c r="E82" s="108"/>
      <c r="F82" s="108"/>
      <c r="G82" s="108"/>
      <c r="H82" s="108"/>
      <c r="I82" s="108"/>
      <c r="J82" s="108"/>
      <c r="K82" s="108"/>
      <c r="L82" s="108"/>
      <c r="M82" s="108"/>
      <c r="N82" s="108"/>
      <c r="O82" s="108"/>
      <c r="P82" s="108"/>
      <c r="Q82" s="108"/>
      <c r="R82" s="108"/>
      <c r="S82" s="108"/>
      <c r="T82" s="108"/>
      <c r="U82" s="108"/>
      <c r="V82" s="108"/>
    </row>
    <row r="83" spans="1:22" x14ac:dyDescent="0.25">
      <c r="A83" s="135"/>
      <c r="B83" s="108"/>
      <c r="C83" s="108"/>
      <c r="D83" s="110"/>
      <c r="E83" s="108"/>
      <c r="F83" s="108"/>
      <c r="G83" s="108"/>
      <c r="H83" s="108"/>
      <c r="I83" s="108"/>
      <c r="J83" s="108"/>
      <c r="K83" s="108"/>
      <c r="L83" s="108"/>
      <c r="M83" s="108"/>
      <c r="N83" s="108"/>
      <c r="O83" s="108"/>
      <c r="P83" s="108"/>
      <c r="Q83" s="108"/>
      <c r="R83" s="108"/>
      <c r="S83" s="108"/>
      <c r="T83" s="108"/>
      <c r="U83" s="108"/>
      <c r="V83" s="108"/>
    </row>
    <row r="84" spans="1:22" x14ac:dyDescent="0.25">
      <c r="A84" s="135"/>
      <c r="B84" s="108"/>
      <c r="C84" s="108"/>
      <c r="D84" s="110"/>
      <c r="E84" s="108"/>
      <c r="F84" s="108"/>
      <c r="G84" s="108"/>
      <c r="H84" s="108"/>
      <c r="I84" s="108"/>
      <c r="J84" s="108"/>
      <c r="K84" s="108"/>
      <c r="L84" s="108"/>
      <c r="M84" s="108"/>
      <c r="N84" s="108"/>
      <c r="O84" s="108"/>
      <c r="P84" s="108"/>
      <c r="Q84" s="108"/>
      <c r="R84" s="108"/>
      <c r="S84" s="108"/>
      <c r="T84" s="108"/>
      <c r="U84" s="108"/>
      <c r="V84" s="108"/>
    </row>
    <row r="85" spans="1:22" x14ac:dyDescent="0.25">
      <c r="A85" s="135"/>
      <c r="B85" s="108"/>
      <c r="C85" s="108"/>
      <c r="D85" s="110"/>
      <c r="E85" s="108"/>
      <c r="F85" s="108"/>
      <c r="G85" s="108"/>
      <c r="H85" s="108"/>
      <c r="I85" s="108"/>
      <c r="J85" s="108"/>
      <c r="K85" s="108"/>
      <c r="L85" s="108"/>
      <c r="M85" s="108"/>
      <c r="N85" s="108"/>
      <c r="O85" s="108"/>
      <c r="P85" s="108"/>
      <c r="Q85" s="108"/>
      <c r="R85" s="108"/>
      <c r="S85" s="108"/>
      <c r="T85" s="108"/>
      <c r="U85" s="108"/>
      <c r="V85" s="108"/>
    </row>
    <row r="86" spans="1:22" x14ac:dyDescent="0.25">
      <c r="A86" s="135"/>
      <c r="B86" s="108"/>
      <c r="C86" s="108"/>
      <c r="D86" s="110"/>
      <c r="E86" s="108"/>
      <c r="F86" s="108"/>
      <c r="G86" s="108"/>
      <c r="H86" s="108"/>
      <c r="I86" s="108"/>
      <c r="J86" s="108"/>
      <c r="K86" s="108"/>
      <c r="L86" s="108"/>
      <c r="M86" s="108"/>
      <c r="N86" s="108"/>
      <c r="O86" s="108"/>
      <c r="P86" s="108"/>
      <c r="Q86" s="108"/>
      <c r="R86" s="108"/>
      <c r="S86" s="108"/>
      <c r="T86" s="108"/>
      <c r="U86" s="108"/>
      <c r="V86" s="108"/>
    </row>
    <row r="87" spans="1:22" x14ac:dyDescent="0.25">
      <c r="A87" s="135"/>
      <c r="B87" s="108"/>
      <c r="C87" s="108"/>
      <c r="D87" s="110"/>
      <c r="E87" s="108"/>
      <c r="F87" s="108"/>
      <c r="G87" s="108"/>
      <c r="H87" s="108"/>
      <c r="I87" s="108"/>
      <c r="J87" s="108"/>
      <c r="K87" s="108"/>
      <c r="L87" s="108"/>
      <c r="M87" s="108"/>
      <c r="N87" s="108"/>
      <c r="O87" s="108"/>
      <c r="P87" s="108"/>
      <c r="Q87" s="108"/>
      <c r="R87" s="108"/>
      <c r="S87" s="108"/>
      <c r="T87" s="108"/>
      <c r="U87" s="108"/>
      <c r="V87" s="108"/>
    </row>
    <row r="88" spans="1:22" x14ac:dyDescent="0.25">
      <c r="A88" s="135"/>
      <c r="B88" s="108"/>
      <c r="C88" s="108"/>
      <c r="D88" s="110"/>
      <c r="E88" s="108"/>
      <c r="F88" s="108"/>
      <c r="G88" s="108"/>
      <c r="H88" s="108"/>
      <c r="I88" s="108"/>
      <c r="J88" s="108"/>
      <c r="K88" s="108"/>
      <c r="L88" s="108"/>
      <c r="M88" s="108"/>
      <c r="N88" s="108"/>
      <c r="O88" s="108"/>
      <c r="P88" s="108"/>
      <c r="Q88" s="108"/>
      <c r="R88" s="108"/>
      <c r="S88" s="108"/>
      <c r="T88" s="108"/>
      <c r="U88" s="108"/>
      <c r="V88" s="108"/>
    </row>
    <row r="89" spans="1:22" x14ac:dyDescent="0.25">
      <c r="A89" s="135"/>
      <c r="B89" s="108"/>
      <c r="C89" s="108"/>
      <c r="D89" s="110"/>
      <c r="E89" s="108"/>
      <c r="F89" s="108"/>
      <c r="G89" s="108"/>
      <c r="H89" s="108"/>
      <c r="I89" s="108"/>
      <c r="J89" s="108"/>
      <c r="K89" s="108"/>
      <c r="L89" s="108"/>
      <c r="M89" s="108"/>
      <c r="N89" s="108"/>
      <c r="O89" s="108"/>
      <c r="P89" s="108"/>
      <c r="Q89" s="108"/>
      <c r="R89" s="108"/>
      <c r="S89" s="108"/>
      <c r="T89" s="108"/>
      <c r="U89" s="108"/>
      <c r="V89" s="108"/>
    </row>
    <row r="90" spans="1:22" x14ac:dyDescent="0.25">
      <c r="A90" s="135"/>
      <c r="B90" s="108"/>
      <c r="C90" s="108"/>
      <c r="D90" s="110"/>
      <c r="E90" s="108"/>
      <c r="F90" s="108"/>
      <c r="G90" s="108"/>
      <c r="H90" s="108"/>
      <c r="I90" s="108"/>
      <c r="J90" s="108"/>
      <c r="K90" s="108"/>
      <c r="L90" s="108"/>
      <c r="M90" s="108"/>
      <c r="N90" s="108"/>
      <c r="O90" s="108"/>
      <c r="P90" s="108"/>
      <c r="Q90" s="108"/>
      <c r="R90" s="108"/>
      <c r="S90" s="108"/>
      <c r="T90" s="108"/>
      <c r="U90" s="108"/>
      <c r="V90" s="108"/>
    </row>
    <row r="91" spans="1:22" x14ac:dyDescent="0.25">
      <c r="A91" s="135"/>
      <c r="B91" s="108"/>
      <c r="C91" s="108"/>
      <c r="D91" s="110"/>
      <c r="E91" s="108"/>
      <c r="F91" s="108"/>
      <c r="G91" s="108"/>
      <c r="H91" s="108"/>
      <c r="I91" s="108"/>
      <c r="J91" s="108"/>
      <c r="K91" s="108"/>
      <c r="L91" s="108"/>
      <c r="M91" s="108"/>
      <c r="N91" s="108"/>
      <c r="O91" s="108"/>
      <c r="P91" s="108"/>
      <c r="Q91" s="108"/>
      <c r="R91" s="108"/>
      <c r="S91" s="108"/>
      <c r="T91" s="108"/>
      <c r="U91" s="108"/>
      <c r="V91" s="108"/>
    </row>
    <row r="92" spans="1:22" x14ac:dyDescent="0.25">
      <c r="A92" s="135"/>
      <c r="B92" s="108"/>
      <c r="C92" s="108"/>
      <c r="D92" s="110"/>
      <c r="E92" s="108"/>
      <c r="F92" s="108"/>
      <c r="G92" s="108"/>
      <c r="H92" s="108"/>
      <c r="I92" s="108"/>
      <c r="J92" s="108"/>
      <c r="K92" s="108"/>
      <c r="L92" s="108"/>
      <c r="M92" s="108"/>
      <c r="N92" s="108"/>
      <c r="O92" s="108"/>
      <c r="P92" s="108"/>
      <c r="Q92" s="108"/>
      <c r="R92" s="108"/>
      <c r="S92" s="108"/>
      <c r="T92" s="108"/>
      <c r="U92" s="108"/>
      <c r="V92" s="108"/>
    </row>
    <row r="93" spans="1:22" x14ac:dyDescent="0.25">
      <c r="A93" s="135"/>
      <c r="B93" s="108"/>
      <c r="C93" s="108"/>
      <c r="D93" s="110"/>
      <c r="E93" s="108"/>
      <c r="F93" s="108"/>
      <c r="G93" s="108"/>
      <c r="H93" s="108"/>
      <c r="I93" s="108"/>
      <c r="J93" s="108"/>
      <c r="K93" s="108"/>
      <c r="L93" s="108"/>
      <c r="M93" s="108"/>
      <c r="N93" s="108"/>
      <c r="O93" s="108"/>
      <c r="P93" s="108"/>
      <c r="Q93" s="108"/>
      <c r="R93" s="108"/>
      <c r="S93" s="108"/>
      <c r="T93" s="108"/>
      <c r="U93" s="108"/>
      <c r="V93" s="108"/>
    </row>
    <row r="94" spans="1:22" x14ac:dyDescent="0.25">
      <c r="A94" s="135"/>
      <c r="B94" s="108"/>
      <c r="C94" s="108"/>
      <c r="D94" s="110"/>
      <c r="E94" s="108"/>
      <c r="F94" s="108"/>
      <c r="G94" s="108"/>
      <c r="H94" s="108"/>
      <c r="I94" s="108"/>
      <c r="J94" s="108"/>
      <c r="K94" s="108"/>
      <c r="L94" s="108"/>
      <c r="M94" s="108"/>
      <c r="N94" s="108"/>
      <c r="O94" s="108"/>
      <c r="P94" s="108"/>
      <c r="Q94" s="108"/>
      <c r="R94" s="108"/>
      <c r="S94" s="108"/>
      <c r="T94" s="108"/>
      <c r="U94" s="108"/>
      <c r="V94" s="108"/>
    </row>
    <row r="95" spans="1:22" x14ac:dyDescent="0.25">
      <c r="A95" s="135"/>
      <c r="B95" s="108"/>
      <c r="C95" s="108"/>
      <c r="D95" s="110"/>
      <c r="E95" s="108"/>
      <c r="F95" s="108"/>
      <c r="G95" s="108"/>
      <c r="H95" s="108"/>
      <c r="I95" s="108"/>
      <c r="J95" s="108"/>
      <c r="K95" s="108"/>
      <c r="L95" s="108"/>
      <c r="M95" s="108"/>
      <c r="N95" s="108"/>
      <c r="O95" s="108"/>
      <c r="P95" s="108"/>
      <c r="Q95" s="108"/>
      <c r="R95" s="108"/>
      <c r="S95" s="108"/>
      <c r="T95" s="108"/>
      <c r="U95" s="108"/>
      <c r="V95" s="108"/>
    </row>
    <row r="96" spans="1:22" x14ac:dyDescent="0.25">
      <c r="A96" s="135"/>
      <c r="B96" s="108"/>
      <c r="C96" s="108"/>
      <c r="D96" s="110"/>
      <c r="E96" s="108"/>
      <c r="F96" s="108"/>
      <c r="G96" s="108"/>
      <c r="H96" s="108"/>
      <c r="I96" s="108"/>
      <c r="J96" s="108"/>
      <c r="K96" s="108"/>
      <c r="L96" s="108"/>
      <c r="M96" s="108"/>
      <c r="N96" s="108"/>
      <c r="O96" s="108"/>
      <c r="P96" s="108"/>
      <c r="Q96" s="108"/>
      <c r="R96" s="108"/>
      <c r="S96" s="108"/>
      <c r="T96" s="108"/>
      <c r="U96" s="108"/>
      <c r="V96" s="108"/>
    </row>
    <row r="97" spans="1:22" x14ac:dyDescent="0.25">
      <c r="A97" s="135"/>
      <c r="B97" s="108"/>
      <c r="C97" s="108"/>
      <c r="D97" s="110"/>
      <c r="E97" s="108"/>
      <c r="F97" s="108"/>
      <c r="G97" s="108"/>
      <c r="H97" s="108"/>
      <c r="I97" s="108"/>
      <c r="J97" s="108"/>
      <c r="K97" s="108"/>
      <c r="L97" s="108"/>
      <c r="M97" s="108"/>
      <c r="N97" s="108"/>
      <c r="O97" s="108"/>
      <c r="P97" s="108"/>
      <c r="Q97" s="108"/>
      <c r="R97" s="108"/>
      <c r="S97" s="108"/>
      <c r="T97" s="108"/>
      <c r="U97" s="108"/>
      <c r="V97" s="108"/>
    </row>
    <row r="98" spans="1:22" x14ac:dyDescent="0.25">
      <c r="A98" s="135"/>
      <c r="B98" s="108"/>
      <c r="C98" s="108"/>
      <c r="D98" s="110"/>
      <c r="E98" s="108"/>
      <c r="F98" s="108"/>
      <c r="G98" s="108"/>
      <c r="H98" s="108"/>
      <c r="I98" s="108"/>
      <c r="J98" s="108"/>
      <c r="K98" s="108"/>
      <c r="L98" s="108"/>
      <c r="M98" s="108"/>
      <c r="N98" s="108"/>
      <c r="O98" s="108"/>
      <c r="P98" s="108"/>
      <c r="Q98" s="108"/>
      <c r="R98" s="108"/>
      <c r="S98" s="108"/>
      <c r="T98" s="108"/>
      <c r="U98" s="108"/>
      <c r="V98" s="108"/>
    </row>
    <row r="99" spans="1:22" x14ac:dyDescent="0.25">
      <c r="A99" s="135"/>
      <c r="B99" s="108"/>
      <c r="C99" s="108"/>
      <c r="D99" s="110"/>
      <c r="E99" s="108"/>
      <c r="F99" s="108"/>
      <c r="G99" s="108"/>
      <c r="H99" s="108"/>
      <c r="I99" s="108"/>
      <c r="J99" s="108"/>
      <c r="K99" s="108"/>
      <c r="L99" s="108"/>
      <c r="M99" s="108"/>
      <c r="N99" s="108"/>
      <c r="O99" s="108"/>
      <c r="P99" s="108"/>
      <c r="Q99" s="108"/>
      <c r="R99" s="108"/>
      <c r="S99" s="108"/>
      <c r="T99" s="108"/>
      <c r="U99" s="108"/>
      <c r="V99" s="108"/>
    </row>
    <row r="100" spans="1:22" x14ac:dyDescent="0.25">
      <c r="A100" s="135"/>
      <c r="B100" s="108"/>
      <c r="C100" s="108"/>
      <c r="D100" s="110"/>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35"/>
      <c r="B101" s="108"/>
      <c r="C101" s="108"/>
      <c r="D101" s="110"/>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35"/>
      <c r="B102" s="108"/>
      <c r="C102" s="108"/>
      <c r="D102" s="110"/>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35"/>
      <c r="B103" s="108"/>
      <c r="C103" s="108"/>
      <c r="D103" s="110"/>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35"/>
      <c r="B104" s="108"/>
      <c r="C104" s="108"/>
      <c r="D104" s="110"/>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35"/>
      <c r="B105" s="108"/>
      <c r="C105" s="108"/>
      <c r="D105" s="110"/>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35"/>
      <c r="B106" s="108"/>
      <c r="C106" s="108"/>
      <c r="D106" s="110"/>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35"/>
      <c r="B107" s="108"/>
      <c r="C107" s="108"/>
      <c r="D107" s="110"/>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35"/>
      <c r="B108" s="108"/>
      <c r="C108" s="108"/>
      <c r="D108" s="110"/>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35"/>
      <c r="B109" s="108"/>
      <c r="C109" s="108"/>
      <c r="D109" s="110"/>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35"/>
      <c r="B110" s="108"/>
      <c r="C110" s="108"/>
      <c r="D110" s="110"/>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35"/>
      <c r="B111" s="108"/>
      <c r="C111" s="108"/>
      <c r="D111" s="110"/>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35"/>
      <c r="B112" s="108"/>
      <c r="C112" s="108"/>
      <c r="D112" s="110"/>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35"/>
      <c r="B113" s="108"/>
      <c r="C113" s="108"/>
      <c r="D113" s="110"/>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35"/>
      <c r="B114" s="108"/>
      <c r="C114" s="108"/>
      <c r="D114" s="110"/>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35"/>
      <c r="B115" s="108"/>
      <c r="C115" s="108"/>
      <c r="D115" s="110"/>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35"/>
      <c r="B116" s="108"/>
      <c r="C116" s="108"/>
      <c r="D116" s="110"/>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35"/>
      <c r="B117" s="108"/>
      <c r="C117" s="108"/>
      <c r="D117" s="110"/>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35"/>
      <c r="B118" s="108"/>
      <c r="C118" s="108"/>
      <c r="D118" s="110"/>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35"/>
      <c r="B119" s="108"/>
      <c r="C119" s="108"/>
      <c r="D119" s="110"/>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35"/>
      <c r="B120" s="108"/>
      <c r="C120" s="108"/>
      <c r="D120" s="110"/>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35"/>
      <c r="B121" s="108"/>
      <c r="C121" s="108"/>
      <c r="D121" s="110"/>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35"/>
      <c r="B122" s="108"/>
      <c r="C122" s="108"/>
      <c r="D122" s="110"/>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35"/>
      <c r="B123" s="108"/>
      <c r="C123" s="108"/>
      <c r="D123" s="110"/>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35"/>
      <c r="B124" s="108"/>
      <c r="C124" s="108"/>
      <c r="D124" s="110"/>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35"/>
      <c r="B125" s="108"/>
      <c r="C125" s="108"/>
      <c r="D125" s="110"/>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35"/>
      <c r="B126" s="108"/>
      <c r="C126" s="108"/>
      <c r="D126" s="110"/>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35"/>
      <c r="B127" s="108"/>
      <c r="C127" s="108"/>
      <c r="D127" s="110"/>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35"/>
      <c r="B128" s="108"/>
      <c r="C128" s="108"/>
      <c r="D128" s="110"/>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35"/>
      <c r="B129" s="108"/>
      <c r="C129" s="108"/>
      <c r="D129" s="110"/>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35"/>
      <c r="B130" s="108"/>
      <c r="C130" s="108"/>
      <c r="D130" s="110"/>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35"/>
      <c r="B131" s="108"/>
      <c r="C131" s="108"/>
      <c r="D131" s="110"/>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35"/>
      <c r="B132" s="108"/>
      <c r="C132" s="108"/>
      <c r="D132" s="110"/>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35"/>
      <c r="B133" s="108"/>
      <c r="C133" s="108"/>
      <c r="D133" s="110"/>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35"/>
      <c r="B134" s="108"/>
      <c r="C134" s="108"/>
      <c r="D134" s="110"/>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35"/>
      <c r="B135" s="108"/>
      <c r="C135" s="108"/>
      <c r="D135" s="110"/>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35"/>
      <c r="B136" s="108"/>
      <c r="C136" s="108"/>
      <c r="D136" s="110"/>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35"/>
      <c r="B137" s="108"/>
      <c r="C137" s="108"/>
      <c r="D137" s="110"/>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35"/>
      <c r="B138" s="108"/>
      <c r="C138" s="108"/>
      <c r="D138" s="110"/>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35"/>
      <c r="B139" s="108"/>
      <c r="C139" s="108"/>
      <c r="D139" s="110"/>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35"/>
      <c r="B140" s="108"/>
      <c r="C140" s="108"/>
      <c r="D140" s="110"/>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35"/>
      <c r="B141" s="108"/>
      <c r="C141" s="108"/>
      <c r="D141" s="110"/>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35"/>
      <c r="B142" s="108"/>
      <c r="C142" s="108"/>
      <c r="D142" s="110"/>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35"/>
      <c r="B143" s="108"/>
      <c r="C143" s="108"/>
      <c r="D143" s="110"/>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35"/>
      <c r="B144" s="108"/>
      <c r="C144" s="108"/>
      <c r="D144" s="110"/>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35"/>
      <c r="B145" s="108"/>
      <c r="C145" s="108"/>
      <c r="D145" s="110"/>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35"/>
      <c r="B146" s="108"/>
      <c r="C146" s="108"/>
      <c r="D146" s="110"/>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35"/>
      <c r="B147" s="108"/>
      <c r="C147" s="108"/>
      <c r="D147" s="110"/>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35"/>
      <c r="B148" s="108"/>
      <c r="C148" s="108"/>
      <c r="D148" s="110"/>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35"/>
      <c r="B149" s="108"/>
      <c r="C149" s="108"/>
      <c r="D149" s="110"/>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35"/>
      <c r="B150" s="108"/>
      <c r="C150" s="108"/>
      <c r="D150" s="110"/>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35"/>
      <c r="B151" s="108"/>
      <c r="C151" s="108"/>
      <c r="D151" s="110"/>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35"/>
      <c r="B152" s="108"/>
      <c r="C152" s="108"/>
      <c r="D152" s="110"/>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35"/>
      <c r="B153" s="108"/>
      <c r="C153" s="108"/>
      <c r="D153" s="110"/>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35"/>
      <c r="B154" s="108"/>
      <c r="C154" s="108"/>
      <c r="D154" s="110"/>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35"/>
      <c r="B155" s="108"/>
      <c r="C155" s="108"/>
      <c r="D155" s="110"/>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35"/>
      <c r="B156" s="108"/>
      <c r="C156" s="108"/>
      <c r="D156" s="110"/>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35"/>
      <c r="B157" s="108"/>
      <c r="C157" s="108"/>
      <c r="D157" s="110"/>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35"/>
      <c r="B158" s="108"/>
      <c r="C158" s="108"/>
      <c r="D158" s="110"/>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35"/>
      <c r="B159" s="108"/>
      <c r="C159" s="108"/>
      <c r="D159" s="110"/>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35"/>
      <c r="B160" s="108"/>
      <c r="C160" s="108"/>
      <c r="D160" s="110"/>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35"/>
      <c r="B161" s="108"/>
      <c r="C161" s="108"/>
      <c r="D161" s="110"/>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35"/>
      <c r="B162" s="108"/>
      <c r="C162" s="108"/>
      <c r="D162" s="110"/>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35"/>
      <c r="B163" s="108"/>
      <c r="C163" s="108"/>
      <c r="D163" s="110"/>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35"/>
      <c r="B164" s="108"/>
      <c r="C164" s="108"/>
      <c r="D164" s="110"/>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35"/>
      <c r="B165" s="108"/>
      <c r="C165" s="108"/>
      <c r="D165" s="110"/>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35"/>
      <c r="B166" s="108"/>
      <c r="C166" s="108"/>
      <c r="D166" s="110"/>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35"/>
      <c r="B167" s="108"/>
      <c r="C167" s="108"/>
      <c r="D167" s="110"/>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35"/>
      <c r="B168" s="108"/>
      <c r="C168" s="108"/>
      <c r="D168" s="110"/>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35"/>
      <c r="B169" s="108"/>
      <c r="C169" s="108"/>
      <c r="D169" s="110"/>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35"/>
      <c r="B170" s="108"/>
      <c r="C170" s="108"/>
      <c r="D170" s="110"/>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35"/>
      <c r="B171" s="108"/>
      <c r="C171" s="108"/>
      <c r="D171" s="110"/>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35"/>
      <c r="B172" s="108"/>
      <c r="C172" s="108"/>
      <c r="D172" s="110"/>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35"/>
      <c r="B173" s="108"/>
      <c r="C173" s="108"/>
      <c r="D173" s="110"/>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35"/>
      <c r="B174" s="108"/>
      <c r="C174" s="108"/>
      <c r="D174" s="110"/>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35"/>
      <c r="B175" s="108"/>
      <c r="C175" s="108"/>
      <c r="D175" s="110"/>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35"/>
      <c r="B176" s="108"/>
      <c r="C176" s="108"/>
      <c r="D176" s="110"/>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35"/>
      <c r="B177" s="108"/>
      <c r="C177" s="108"/>
      <c r="D177" s="110"/>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35"/>
      <c r="B178" s="108"/>
      <c r="C178" s="108"/>
      <c r="D178" s="110"/>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35"/>
      <c r="B179" s="108"/>
      <c r="C179" s="108"/>
      <c r="D179" s="110"/>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35"/>
      <c r="B180" s="108"/>
      <c r="C180" s="108"/>
      <c r="D180" s="110"/>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35"/>
      <c r="B181" s="108"/>
      <c r="C181" s="108"/>
      <c r="D181" s="110"/>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35"/>
      <c r="B182" s="108"/>
      <c r="C182" s="108"/>
      <c r="D182" s="110"/>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35"/>
      <c r="B183" s="108"/>
      <c r="C183" s="108"/>
      <c r="D183" s="110"/>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35"/>
      <c r="B184" s="108"/>
      <c r="C184" s="108"/>
      <c r="D184" s="110"/>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35"/>
      <c r="B185" s="108"/>
      <c r="C185" s="108"/>
      <c r="D185" s="110"/>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35"/>
      <c r="B186" s="108"/>
      <c r="C186" s="108"/>
      <c r="D186" s="110"/>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35"/>
      <c r="B187" s="108"/>
      <c r="C187" s="108"/>
      <c r="D187" s="110"/>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35"/>
      <c r="B188" s="108"/>
      <c r="C188" s="108"/>
      <c r="D188" s="110"/>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35"/>
      <c r="B189" s="108"/>
      <c r="C189" s="108"/>
      <c r="D189" s="110"/>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35"/>
      <c r="B190" s="108"/>
      <c r="C190" s="108"/>
      <c r="D190" s="110"/>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35"/>
      <c r="B191" s="108"/>
      <c r="C191" s="108"/>
      <c r="D191" s="110"/>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35"/>
      <c r="B192" s="108"/>
      <c r="C192" s="108"/>
      <c r="D192" s="110"/>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35"/>
      <c r="B193" s="108"/>
      <c r="C193" s="108"/>
      <c r="D193" s="110"/>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35"/>
      <c r="B194" s="108"/>
      <c r="C194" s="108"/>
      <c r="D194" s="110"/>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35"/>
      <c r="B195" s="108"/>
      <c r="C195" s="108"/>
      <c r="D195" s="110"/>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35"/>
      <c r="B196" s="108"/>
      <c r="C196" s="108"/>
      <c r="D196" s="110"/>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35"/>
      <c r="B197" s="108"/>
      <c r="C197" s="108"/>
      <c r="D197" s="110"/>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35"/>
      <c r="B198" s="108"/>
      <c r="C198" s="108"/>
      <c r="D198" s="110"/>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35"/>
      <c r="B199" s="108"/>
      <c r="C199" s="108"/>
      <c r="D199" s="110"/>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35"/>
      <c r="B200" s="108"/>
      <c r="C200" s="108"/>
      <c r="D200" s="110"/>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35"/>
      <c r="B201" s="108"/>
      <c r="C201" s="108"/>
      <c r="D201" s="110"/>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35"/>
      <c r="B202" s="108"/>
      <c r="C202" s="108"/>
      <c r="D202" s="110"/>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35"/>
      <c r="B203" s="108"/>
      <c r="C203" s="108"/>
      <c r="D203" s="110"/>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35"/>
      <c r="B204" s="108"/>
      <c r="C204" s="108"/>
      <c r="D204" s="110"/>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35"/>
      <c r="B205" s="108"/>
      <c r="C205" s="108"/>
      <c r="D205" s="110"/>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35"/>
      <c r="B206" s="108"/>
      <c r="C206" s="108"/>
      <c r="D206" s="110"/>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35"/>
      <c r="B207" s="108"/>
      <c r="C207" s="108"/>
      <c r="D207" s="110"/>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35"/>
      <c r="B208" s="108"/>
      <c r="C208" s="108"/>
      <c r="D208" s="110"/>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35"/>
      <c r="B209" s="108"/>
      <c r="C209" s="108"/>
      <c r="D209" s="110"/>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35"/>
      <c r="B210" s="108"/>
      <c r="C210" s="108"/>
      <c r="D210" s="110"/>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35"/>
      <c r="B211" s="108"/>
      <c r="C211" s="108"/>
      <c r="D211" s="110"/>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35"/>
      <c r="B212" s="108"/>
      <c r="C212" s="108"/>
      <c r="D212" s="110"/>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35"/>
      <c r="B213" s="108"/>
      <c r="C213" s="108"/>
      <c r="D213" s="110"/>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35"/>
      <c r="B214" s="108"/>
      <c r="C214" s="108"/>
      <c r="D214" s="110"/>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35"/>
      <c r="B215" s="108"/>
      <c r="C215" s="108"/>
      <c r="D215" s="110"/>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35"/>
      <c r="B216" s="108"/>
      <c r="C216" s="108"/>
      <c r="D216" s="110"/>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35"/>
      <c r="B217" s="108"/>
      <c r="C217" s="108"/>
      <c r="D217" s="110"/>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35"/>
      <c r="B218" s="108"/>
      <c r="C218" s="108"/>
      <c r="D218" s="110"/>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35"/>
      <c r="B219" s="108"/>
      <c r="C219" s="108"/>
      <c r="D219" s="110"/>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35"/>
      <c r="B220" s="108"/>
      <c r="C220" s="108"/>
      <c r="D220" s="110"/>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35"/>
      <c r="B221" s="108"/>
      <c r="C221" s="108"/>
      <c r="D221" s="110"/>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35"/>
      <c r="B222" s="108"/>
      <c r="C222" s="108"/>
      <c r="D222" s="110"/>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35"/>
      <c r="B223" s="108"/>
      <c r="C223" s="108"/>
      <c r="D223" s="110"/>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35"/>
      <c r="B224" s="108"/>
      <c r="C224" s="108"/>
      <c r="D224" s="110"/>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35"/>
      <c r="B225" s="108"/>
      <c r="C225" s="108"/>
      <c r="D225" s="110"/>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35"/>
      <c r="B226" s="108"/>
      <c r="C226" s="108"/>
      <c r="D226" s="110"/>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35"/>
      <c r="B227" s="108"/>
      <c r="C227" s="108"/>
      <c r="D227" s="110"/>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35"/>
      <c r="B228" s="108"/>
      <c r="C228" s="108"/>
      <c r="D228" s="110"/>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35"/>
      <c r="B229" s="108"/>
      <c r="C229" s="108"/>
      <c r="D229" s="110"/>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35"/>
      <c r="B230" s="108"/>
      <c r="C230" s="108"/>
      <c r="D230" s="110"/>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35"/>
      <c r="B231" s="108"/>
      <c r="C231" s="108"/>
      <c r="D231" s="110"/>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35"/>
      <c r="B232" s="108"/>
      <c r="C232" s="108"/>
      <c r="D232" s="110"/>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35"/>
      <c r="B233" s="108"/>
      <c r="C233" s="108"/>
      <c r="D233" s="110"/>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35"/>
      <c r="B234" s="108"/>
      <c r="C234" s="108"/>
      <c r="D234" s="110"/>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35"/>
      <c r="B235" s="108"/>
      <c r="C235" s="108"/>
      <c r="D235" s="110"/>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35"/>
      <c r="B236" s="108"/>
      <c r="C236" s="108"/>
      <c r="D236" s="110"/>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35"/>
      <c r="B237" s="108"/>
      <c r="C237" s="108"/>
      <c r="D237" s="110"/>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35"/>
      <c r="B238" s="108"/>
      <c r="C238" s="108"/>
      <c r="D238" s="110"/>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35"/>
      <c r="B239" s="108"/>
      <c r="C239" s="108"/>
      <c r="D239" s="110"/>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35"/>
      <c r="B240" s="108"/>
      <c r="C240" s="108"/>
      <c r="D240" s="110"/>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35"/>
      <c r="B241" s="108"/>
      <c r="C241" s="108"/>
      <c r="D241" s="110"/>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35"/>
      <c r="B242" s="108"/>
      <c r="C242" s="108"/>
      <c r="D242" s="110"/>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35"/>
      <c r="B243" s="108"/>
      <c r="C243" s="108"/>
      <c r="D243" s="110"/>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35"/>
      <c r="B244" s="108"/>
      <c r="C244" s="108"/>
      <c r="D244" s="110"/>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35"/>
      <c r="B245" s="108"/>
      <c r="C245" s="108"/>
      <c r="D245" s="110"/>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35"/>
      <c r="B246" s="108"/>
      <c r="C246" s="108"/>
      <c r="D246" s="110"/>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35"/>
      <c r="B247" s="108"/>
      <c r="C247" s="108"/>
      <c r="D247" s="110"/>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35"/>
      <c r="B248" s="108"/>
      <c r="C248" s="108"/>
      <c r="D248" s="110"/>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35"/>
      <c r="B249" s="108"/>
      <c r="C249" s="108"/>
      <c r="D249" s="110"/>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35"/>
      <c r="B250" s="108"/>
      <c r="C250" s="108"/>
      <c r="D250" s="110"/>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35"/>
      <c r="B251" s="108"/>
      <c r="C251" s="108"/>
      <c r="D251" s="110"/>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35"/>
      <c r="B252" s="108"/>
      <c r="C252" s="108"/>
      <c r="D252" s="110"/>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35"/>
      <c r="B253" s="108"/>
      <c r="C253" s="108"/>
      <c r="D253" s="110"/>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35"/>
      <c r="B254" s="108"/>
      <c r="C254" s="108"/>
      <c r="D254" s="110"/>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35"/>
      <c r="B255" s="108"/>
      <c r="C255" s="108"/>
      <c r="D255" s="110"/>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35"/>
      <c r="B256" s="108"/>
      <c r="C256" s="108"/>
      <c r="D256" s="110"/>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35"/>
      <c r="B257" s="108"/>
      <c r="C257" s="108"/>
      <c r="D257" s="110"/>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35"/>
      <c r="B258" s="108"/>
      <c r="C258" s="108"/>
      <c r="D258" s="110"/>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35"/>
      <c r="B259" s="108"/>
      <c r="C259" s="108"/>
      <c r="D259" s="110"/>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35"/>
      <c r="B260" s="108"/>
      <c r="C260" s="108"/>
      <c r="D260" s="110"/>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35"/>
      <c r="B261" s="108"/>
      <c r="C261" s="108"/>
      <c r="D261" s="110"/>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35"/>
      <c r="B262" s="108"/>
      <c r="C262" s="108"/>
      <c r="D262" s="110"/>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35"/>
      <c r="B263" s="108"/>
      <c r="C263" s="108"/>
      <c r="D263" s="110"/>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35"/>
      <c r="B264" s="108"/>
      <c r="C264" s="108"/>
      <c r="D264" s="110"/>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35"/>
      <c r="B265" s="108"/>
      <c r="C265" s="108"/>
      <c r="D265" s="110"/>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35"/>
      <c r="B266" s="108"/>
      <c r="C266" s="108"/>
      <c r="D266" s="110"/>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35"/>
      <c r="B267" s="108"/>
      <c r="C267" s="108"/>
      <c r="D267" s="110"/>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35"/>
      <c r="B268" s="108"/>
      <c r="C268" s="108"/>
      <c r="D268" s="110"/>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35"/>
      <c r="B269" s="108"/>
      <c r="C269" s="108"/>
      <c r="D269" s="110"/>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35"/>
      <c r="B270" s="108"/>
      <c r="C270" s="108"/>
      <c r="D270" s="110"/>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35"/>
      <c r="B271" s="108"/>
      <c r="C271" s="108"/>
      <c r="D271" s="110"/>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35"/>
      <c r="B272" s="108"/>
      <c r="C272" s="108"/>
      <c r="D272" s="110"/>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35"/>
      <c r="B273" s="108"/>
      <c r="C273" s="108"/>
      <c r="D273" s="110"/>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35"/>
      <c r="B274" s="108"/>
      <c r="C274" s="108"/>
      <c r="D274" s="110"/>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35"/>
      <c r="B275" s="108"/>
      <c r="C275" s="108"/>
      <c r="D275" s="110"/>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35"/>
      <c r="B276" s="108"/>
      <c r="C276" s="108"/>
      <c r="D276" s="110"/>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35"/>
      <c r="B277" s="108"/>
      <c r="C277" s="108"/>
      <c r="D277" s="110"/>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35"/>
      <c r="B278" s="108"/>
      <c r="C278" s="108"/>
      <c r="D278" s="110"/>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35"/>
      <c r="B279" s="108"/>
      <c r="C279" s="108"/>
      <c r="D279" s="110"/>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35"/>
      <c r="B280" s="108"/>
      <c r="C280" s="108"/>
      <c r="D280" s="110"/>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35"/>
      <c r="B281" s="108"/>
      <c r="C281" s="108"/>
      <c r="D281" s="110"/>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35"/>
      <c r="B282" s="108"/>
      <c r="C282" s="108"/>
      <c r="D282" s="110"/>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35"/>
      <c r="B283" s="108"/>
      <c r="C283" s="108"/>
      <c r="D283" s="110"/>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35"/>
      <c r="B284" s="108"/>
      <c r="C284" s="108"/>
      <c r="D284" s="110"/>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35"/>
      <c r="B285" s="108"/>
      <c r="C285" s="108"/>
      <c r="D285" s="110"/>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35"/>
      <c r="B286" s="108"/>
      <c r="C286" s="108"/>
      <c r="D286" s="110"/>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35"/>
      <c r="B287" s="108"/>
      <c r="C287" s="108"/>
      <c r="D287" s="110"/>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35"/>
      <c r="B288" s="108"/>
      <c r="C288" s="108"/>
      <c r="D288" s="110"/>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35"/>
      <c r="B289" s="108"/>
      <c r="C289" s="108"/>
      <c r="D289" s="110"/>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35"/>
      <c r="B290" s="108"/>
      <c r="C290" s="108"/>
      <c r="D290" s="110"/>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35"/>
      <c r="B291" s="108"/>
      <c r="C291" s="108"/>
      <c r="D291" s="110"/>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35"/>
      <c r="B292" s="108"/>
      <c r="C292" s="108"/>
      <c r="D292" s="110"/>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35"/>
      <c r="B293" s="108"/>
      <c r="C293" s="108"/>
      <c r="D293" s="110"/>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35"/>
      <c r="B294" s="108"/>
      <c r="C294" s="108"/>
      <c r="D294" s="110"/>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35"/>
      <c r="B295" s="108"/>
      <c r="C295" s="108"/>
      <c r="D295" s="110"/>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35"/>
      <c r="B296" s="108"/>
      <c r="C296" s="108"/>
      <c r="D296" s="110"/>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35"/>
      <c r="B297" s="108"/>
      <c r="C297" s="108"/>
      <c r="D297" s="110"/>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35"/>
      <c r="B298" s="108"/>
      <c r="C298" s="108"/>
      <c r="D298" s="110"/>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35"/>
      <c r="B299" s="108"/>
      <c r="C299" s="108"/>
      <c r="D299" s="110"/>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35"/>
      <c r="B300" s="108"/>
      <c r="C300" s="108"/>
      <c r="D300" s="110"/>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35"/>
      <c r="B301" s="108"/>
      <c r="C301" s="108"/>
      <c r="D301" s="110"/>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35"/>
      <c r="B302" s="108"/>
      <c r="C302" s="108"/>
      <c r="D302" s="110"/>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35"/>
      <c r="B303" s="108"/>
      <c r="C303" s="108"/>
      <c r="D303" s="110"/>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35"/>
      <c r="B304" s="108"/>
      <c r="C304" s="108"/>
      <c r="D304" s="110"/>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35"/>
      <c r="B305" s="108"/>
      <c r="C305" s="108"/>
      <c r="D305" s="110"/>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35"/>
      <c r="B306" s="108"/>
      <c r="C306" s="108"/>
      <c r="D306" s="110"/>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35"/>
      <c r="B307" s="108"/>
      <c r="C307" s="108"/>
      <c r="D307" s="110"/>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35"/>
      <c r="B308" s="108"/>
      <c r="C308" s="108"/>
      <c r="D308" s="110"/>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35"/>
      <c r="B309" s="108"/>
      <c r="C309" s="108"/>
      <c r="D309" s="110"/>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35"/>
      <c r="B310" s="108"/>
      <c r="C310" s="108"/>
      <c r="D310" s="110"/>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35"/>
      <c r="B311" s="108"/>
      <c r="C311" s="108"/>
      <c r="D311" s="110"/>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35"/>
      <c r="B312" s="108"/>
      <c r="C312" s="108"/>
      <c r="D312" s="110"/>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35"/>
      <c r="B313" s="108"/>
      <c r="C313" s="108"/>
      <c r="D313" s="110"/>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35"/>
      <c r="B314" s="108"/>
      <c r="C314" s="108"/>
      <c r="D314" s="110"/>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35"/>
      <c r="B315" s="108"/>
      <c r="C315" s="108"/>
      <c r="D315" s="110"/>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35"/>
      <c r="B316" s="108"/>
      <c r="C316" s="108"/>
      <c r="D316" s="110"/>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35"/>
      <c r="B317" s="108"/>
      <c r="C317" s="108"/>
      <c r="D317" s="110"/>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35"/>
      <c r="B318" s="108"/>
      <c r="C318" s="108"/>
      <c r="D318" s="110"/>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35"/>
      <c r="B319" s="108"/>
      <c r="C319" s="108"/>
      <c r="D319" s="110"/>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35"/>
      <c r="B320" s="108"/>
      <c r="C320" s="108"/>
      <c r="D320" s="110"/>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35"/>
      <c r="B321" s="108"/>
      <c r="C321" s="108"/>
      <c r="D321" s="110"/>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35"/>
      <c r="B322" s="108"/>
      <c r="C322" s="108"/>
      <c r="D322" s="110"/>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35"/>
      <c r="B323" s="108"/>
      <c r="C323" s="108"/>
      <c r="D323" s="110"/>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35"/>
      <c r="B324" s="108"/>
      <c r="C324" s="108"/>
      <c r="D324" s="110"/>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35"/>
      <c r="B325" s="108"/>
      <c r="C325" s="108"/>
      <c r="D325" s="110"/>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35"/>
      <c r="B326" s="108"/>
      <c r="C326" s="108"/>
      <c r="D326" s="110"/>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35"/>
      <c r="B327" s="108"/>
      <c r="C327" s="108"/>
      <c r="D327" s="110"/>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35"/>
      <c r="B328" s="108"/>
      <c r="C328" s="108"/>
      <c r="D328" s="110"/>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35"/>
      <c r="B329" s="108"/>
      <c r="C329" s="108"/>
      <c r="D329" s="110"/>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35"/>
      <c r="B330" s="108"/>
      <c r="C330" s="108"/>
      <c r="D330" s="110"/>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35"/>
      <c r="B331" s="108"/>
      <c r="C331" s="108"/>
      <c r="D331" s="110"/>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35"/>
      <c r="B332" s="108"/>
      <c r="C332" s="108"/>
      <c r="D332" s="110"/>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35"/>
      <c r="B333" s="108"/>
      <c r="C333" s="108"/>
      <c r="D333" s="110"/>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35"/>
      <c r="B334" s="108"/>
      <c r="C334" s="108"/>
      <c r="D334" s="110"/>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35"/>
      <c r="B335" s="108"/>
      <c r="C335" s="108"/>
      <c r="D335" s="110"/>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35"/>
      <c r="B336" s="108"/>
      <c r="C336" s="108"/>
      <c r="D336" s="110"/>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35"/>
      <c r="B337" s="108"/>
      <c r="C337" s="108"/>
      <c r="D337" s="110"/>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35"/>
      <c r="B338" s="108"/>
      <c r="C338" s="108"/>
      <c r="D338" s="110"/>
      <c r="E338" s="108"/>
      <c r="F338" s="108"/>
      <c r="G338" s="108"/>
      <c r="H338" s="108"/>
      <c r="I338" s="108"/>
      <c r="J338" s="108"/>
      <c r="K338" s="108"/>
      <c r="L338" s="108"/>
      <c r="M338" s="108"/>
      <c r="N338" s="108"/>
      <c r="O338" s="108"/>
      <c r="P338" s="108"/>
      <c r="Q338" s="108"/>
      <c r="R338" s="108"/>
      <c r="S338" s="108"/>
      <c r="T338" s="108"/>
      <c r="U338" s="108"/>
      <c r="V338" s="108"/>
    </row>
  </sheetData>
  <sortState ref="C22:C23">
    <sortCondition descending="1" ref="C22"/>
  </sortState>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32" sqref="A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tr">
        <f>'1. паспорт местоположение'!C3</f>
        <v>от «__» _____ 2025_ г. №___</v>
      </c>
    </row>
    <row r="4" spans="1:28" s="12" customFormat="1" ht="18.75" customHeight="1" x14ac:dyDescent="0.2">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row>
    <row r="5" spans="1:28" s="12" customFormat="1" ht="15.75" x14ac:dyDescent="0.2">
      <c r="A5" s="17"/>
    </row>
    <row r="6" spans="1:28" s="12" customFormat="1" ht="18.75" x14ac:dyDescent="0.2">
      <c r="A6" s="218" t="s">
        <v>8</v>
      </c>
      <c r="B6" s="218"/>
      <c r="C6" s="218"/>
      <c r="D6" s="218"/>
      <c r="E6" s="218"/>
      <c r="F6" s="218"/>
      <c r="G6" s="218"/>
      <c r="H6" s="218"/>
      <c r="I6" s="218"/>
      <c r="J6" s="218"/>
      <c r="K6" s="218"/>
      <c r="L6" s="218"/>
      <c r="M6" s="218"/>
      <c r="N6" s="218"/>
      <c r="O6" s="218"/>
      <c r="P6" s="218"/>
      <c r="Q6" s="218"/>
      <c r="R6" s="218"/>
      <c r="S6" s="218"/>
      <c r="T6" s="13"/>
      <c r="U6" s="13"/>
      <c r="V6" s="13"/>
      <c r="W6" s="13"/>
      <c r="X6" s="13"/>
      <c r="Y6" s="13"/>
      <c r="Z6" s="13"/>
      <c r="AA6" s="13"/>
      <c r="AB6" s="13"/>
    </row>
    <row r="7" spans="1:28" s="12" customFormat="1" ht="18.75" x14ac:dyDescent="0.2">
      <c r="A7" s="218"/>
      <c r="B7" s="218"/>
      <c r="C7" s="218"/>
      <c r="D7" s="218"/>
      <c r="E7" s="218"/>
      <c r="F7" s="218"/>
      <c r="G7" s="218"/>
      <c r="H7" s="218"/>
      <c r="I7" s="218"/>
      <c r="J7" s="218"/>
      <c r="K7" s="218"/>
      <c r="L7" s="218"/>
      <c r="M7" s="218"/>
      <c r="N7" s="218"/>
      <c r="O7" s="218"/>
      <c r="P7" s="218"/>
      <c r="Q7" s="218"/>
      <c r="R7" s="218"/>
      <c r="S7" s="218"/>
      <c r="T7" s="13"/>
      <c r="U7" s="13"/>
      <c r="V7" s="13"/>
      <c r="W7" s="13"/>
      <c r="X7" s="13"/>
      <c r="Y7" s="13"/>
      <c r="Z7" s="13"/>
      <c r="AA7" s="13"/>
      <c r="AB7" s="13"/>
    </row>
    <row r="8" spans="1:28" s="12" customFormat="1" ht="18.75" x14ac:dyDescent="0.2">
      <c r="A8" s="218" t="str">
        <f>'1. паспорт местоположение'!A9:C9</f>
        <v>АО "Электросети Кубани" "Абинскэлектросеть"</v>
      </c>
      <c r="B8" s="218"/>
      <c r="C8" s="218"/>
      <c r="D8" s="218"/>
      <c r="E8" s="218"/>
      <c r="F8" s="218"/>
      <c r="G8" s="218"/>
      <c r="H8" s="218"/>
      <c r="I8" s="218"/>
      <c r="J8" s="218"/>
      <c r="K8" s="218"/>
      <c r="L8" s="218"/>
      <c r="M8" s="218"/>
      <c r="N8" s="218"/>
      <c r="O8" s="218"/>
      <c r="P8" s="218"/>
      <c r="Q8" s="218"/>
      <c r="R8" s="218"/>
      <c r="S8" s="218"/>
      <c r="T8" s="13"/>
      <c r="U8" s="13"/>
      <c r="V8" s="13"/>
      <c r="W8" s="13"/>
      <c r="X8" s="13"/>
      <c r="Y8" s="13"/>
      <c r="Z8" s="13"/>
      <c r="AA8" s="13"/>
      <c r="AB8" s="13"/>
    </row>
    <row r="9" spans="1:28" s="12" customFormat="1" ht="18.75" x14ac:dyDescent="0.2">
      <c r="A9" s="222" t="s">
        <v>466</v>
      </c>
      <c r="B9" s="222"/>
      <c r="C9" s="222"/>
      <c r="D9" s="222"/>
      <c r="E9" s="222"/>
      <c r="F9" s="222"/>
      <c r="G9" s="222"/>
      <c r="H9" s="222"/>
      <c r="I9" s="222"/>
      <c r="J9" s="222"/>
      <c r="K9" s="222"/>
      <c r="L9" s="222"/>
      <c r="M9" s="222"/>
      <c r="N9" s="222"/>
      <c r="O9" s="222"/>
      <c r="P9" s="222"/>
      <c r="Q9" s="222"/>
      <c r="R9" s="222"/>
      <c r="S9" s="222"/>
      <c r="T9" s="13"/>
      <c r="U9" s="13"/>
      <c r="V9" s="13"/>
      <c r="W9" s="13"/>
      <c r="X9" s="13"/>
      <c r="Y9" s="13"/>
      <c r="Z9" s="13"/>
      <c r="AA9" s="13"/>
      <c r="AB9" s="13"/>
    </row>
    <row r="10" spans="1:28" s="12" customFormat="1" ht="18.75" x14ac:dyDescent="0.2">
      <c r="A10" s="218"/>
      <c r="B10" s="218"/>
      <c r="C10" s="218"/>
      <c r="D10" s="218"/>
      <c r="E10" s="218"/>
      <c r="F10" s="218"/>
      <c r="G10" s="218"/>
      <c r="H10" s="218"/>
      <c r="I10" s="218"/>
      <c r="J10" s="218"/>
      <c r="K10" s="218"/>
      <c r="L10" s="218"/>
      <c r="M10" s="218"/>
      <c r="N10" s="218"/>
      <c r="O10" s="218"/>
      <c r="P10" s="218"/>
      <c r="Q10" s="218"/>
      <c r="R10" s="218"/>
      <c r="S10" s="218"/>
      <c r="T10" s="13"/>
      <c r="U10" s="13"/>
      <c r="V10" s="13"/>
      <c r="W10" s="13"/>
      <c r="X10" s="13"/>
      <c r="Y10" s="13"/>
      <c r="Z10" s="13"/>
      <c r="AA10" s="13"/>
      <c r="AB10" s="13"/>
    </row>
    <row r="11" spans="1:28" s="12" customFormat="1" ht="18.75" x14ac:dyDescent="0.2">
      <c r="A11" s="223" t="str">
        <f>'1. паспорт местоположение'!A12:C12</f>
        <v>P_Аб_25_1.2.2_017011</v>
      </c>
      <c r="B11" s="223"/>
      <c r="C11" s="223"/>
      <c r="D11" s="223"/>
      <c r="E11" s="223"/>
      <c r="F11" s="223"/>
      <c r="G11" s="223"/>
      <c r="H11" s="223"/>
      <c r="I11" s="223"/>
      <c r="J11" s="223"/>
      <c r="K11" s="223"/>
      <c r="L11" s="223"/>
      <c r="M11" s="223"/>
      <c r="N11" s="223"/>
      <c r="O11" s="223"/>
      <c r="P11" s="223"/>
      <c r="Q11" s="223"/>
      <c r="R11" s="223"/>
      <c r="S11" s="223"/>
      <c r="T11" s="13"/>
      <c r="U11" s="13"/>
      <c r="V11" s="13"/>
      <c r="W11" s="13"/>
      <c r="X11" s="13"/>
      <c r="Y11" s="13"/>
      <c r="Z11" s="13"/>
      <c r="AA11" s="13"/>
      <c r="AB11" s="13"/>
    </row>
    <row r="12" spans="1:28" s="12" customFormat="1" ht="18.75" x14ac:dyDescent="0.2">
      <c r="A12" s="222" t="s">
        <v>468</v>
      </c>
      <c r="B12" s="222"/>
      <c r="C12" s="222"/>
      <c r="D12" s="222"/>
      <c r="E12" s="222"/>
      <c r="F12" s="222"/>
      <c r="G12" s="222"/>
      <c r="H12" s="222"/>
      <c r="I12" s="222"/>
      <c r="J12" s="222"/>
      <c r="K12" s="222"/>
      <c r="L12" s="222"/>
      <c r="M12" s="222"/>
      <c r="N12" s="222"/>
      <c r="O12" s="222"/>
      <c r="P12" s="222"/>
      <c r="Q12" s="222"/>
      <c r="R12" s="222"/>
      <c r="S12" s="222"/>
      <c r="T12" s="13"/>
      <c r="U12" s="13"/>
      <c r="V12" s="13"/>
      <c r="W12" s="13"/>
      <c r="X12" s="13"/>
      <c r="Y12" s="13"/>
      <c r="Z12" s="13"/>
      <c r="AA12" s="13"/>
      <c r="AB12" s="13"/>
    </row>
    <row r="13" spans="1:28" s="9" customFormat="1" ht="15.75" customHeight="1" x14ac:dyDescent="0.2">
      <c r="A13" s="224"/>
      <c r="B13" s="224"/>
      <c r="C13" s="224"/>
      <c r="D13" s="224"/>
      <c r="E13" s="224"/>
      <c r="F13" s="224"/>
      <c r="G13" s="224"/>
      <c r="H13" s="224"/>
      <c r="I13" s="224"/>
      <c r="J13" s="224"/>
      <c r="K13" s="224"/>
      <c r="L13" s="224"/>
      <c r="M13" s="224"/>
      <c r="N13" s="224"/>
      <c r="O13" s="224"/>
      <c r="P13" s="224"/>
      <c r="Q13" s="224"/>
      <c r="R13" s="224"/>
      <c r="S13" s="224"/>
      <c r="T13" s="10"/>
      <c r="U13" s="10"/>
      <c r="V13" s="10"/>
      <c r="W13" s="10"/>
      <c r="X13" s="10"/>
      <c r="Y13" s="10"/>
      <c r="Z13" s="10"/>
      <c r="AA13" s="10"/>
      <c r="AB13" s="10"/>
    </row>
    <row r="14" spans="1:28" s="3" customFormat="1" ht="18.75" x14ac:dyDescent="0.2">
      <c r="A14" s="223" t="str">
        <f>'1. паспорт местоположение'!A15:C15</f>
        <v xml:space="preserve">Реконструкция ВЛ-0,4 кВ от ТП-430 Ф-4 оп. № 18, г. Абинск </v>
      </c>
      <c r="B14" s="223"/>
      <c r="C14" s="223"/>
      <c r="D14" s="223"/>
      <c r="E14" s="223"/>
      <c r="F14" s="223"/>
      <c r="G14" s="223"/>
      <c r="H14" s="223"/>
      <c r="I14" s="223"/>
      <c r="J14" s="223"/>
      <c r="K14" s="223"/>
      <c r="L14" s="223"/>
      <c r="M14" s="223"/>
      <c r="N14" s="223"/>
      <c r="O14" s="223"/>
      <c r="P14" s="223"/>
      <c r="Q14" s="223"/>
      <c r="R14" s="223"/>
      <c r="S14" s="223"/>
      <c r="T14" s="8"/>
      <c r="U14" s="8"/>
      <c r="V14" s="8"/>
      <c r="W14" s="8"/>
      <c r="X14" s="8"/>
      <c r="Y14" s="8"/>
      <c r="Z14" s="8"/>
      <c r="AA14" s="8"/>
      <c r="AB14" s="8"/>
    </row>
    <row r="15" spans="1:28" s="3" customFormat="1" ht="15" customHeight="1" x14ac:dyDescent="0.2">
      <c r="A15" s="222" t="s">
        <v>467</v>
      </c>
      <c r="B15" s="222"/>
      <c r="C15" s="222"/>
      <c r="D15" s="222"/>
      <c r="E15" s="222"/>
      <c r="F15" s="222"/>
      <c r="G15" s="222"/>
      <c r="H15" s="222"/>
      <c r="I15" s="222"/>
      <c r="J15" s="222"/>
      <c r="K15" s="222"/>
      <c r="L15" s="222"/>
      <c r="M15" s="222"/>
      <c r="N15" s="222"/>
      <c r="O15" s="222"/>
      <c r="P15" s="222"/>
      <c r="Q15" s="222"/>
      <c r="R15" s="222"/>
      <c r="S15" s="222"/>
      <c r="T15" s="6"/>
      <c r="U15" s="6"/>
      <c r="V15" s="6"/>
      <c r="W15" s="6"/>
      <c r="X15" s="6"/>
      <c r="Y15" s="6"/>
      <c r="Z15" s="6"/>
      <c r="AA15" s="6"/>
      <c r="AB15" s="6"/>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4"/>
      <c r="U16" s="4"/>
      <c r="V16" s="4"/>
      <c r="W16" s="4"/>
      <c r="X16" s="4"/>
      <c r="Y16" s="4"/>
    </row>
    <row r="17" spans="1:28" s="3" customFormat="1" ht="45.75" customHeight="1" x14ac:dyDescent="0.2">
      <c r="A17" s="226" t="s">
        <v>357</v>
      </c>
      <c r="B17" s="226"/>
      <c r="C17" s="226"/>
      <c r="D17" s="226"/>
      <c r="E17" s="226"/>
      <c r="F17" s="226"/>
      <c r="G17" s="226"/>
      <c r="H17" s="226"/>
      <c r="I17" s="226"/>
      <c r="J17" s="226"/>
      <c r="K17" s="226"/>
      <c r="L17" s="226"/>
      <c r="M17" s="226"/>
      <c r="N17" s="226"/>
      <c r="O17" s="226"/>
      <c r="P17" s="226"/>
      <c r="Q17" s="226"/>
      <c r="R17" s="226"/>
      <c r="S17" s="226"/>
      <c r="T17" s="7"/>
      <c r="U17" s="7"/>
      <c r="V17" s="7"/>
      <c r="W17" s="7"/>
      <c r="X17" s="7"/>
      <c r="Y17" s="7"/>
      <c r="Z17" s="7"/>
      <c r="AA17" s="7"/>
      <c r="AB17" s="7"/>
    </row>
    <row r="18" spans="1:28"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4"/>
      <c r="U18" s="4"/>
      <c r="V18" s="4"/>
      <c r="W18" s="4"/>
      <c r="X18" s="4"/>
      <c r="Y18" s="4"/>
    </row>
    <row r="19" spans="1:28" s="3" customFormat="1" ht="54" customHeight="1" x14ac:dyDescent="0.2">
      <c r="A19" s="217" t="s">
        <v>3</v>
      </c>
      <c r="B19" s="217" t="s">
        <v>102</v>
      </c>
      <c r="C19" s="219" t="s">
        <v>251</v>
      </c>
      <c r="D19" s="217" t="s">
        <v>250</v>
      </c>
      <c r="E19" s="217" t="s">
        <v>101</v>
      </c>
      <c r="F19" s="217" t="s">
        <v>100</v>
      </c>
      <c r="G19" s="217" t="s">
        <v>246</v>
      </c>
      <c r="H19" s="217" t="s">
        <v>99</v>
      </c>
      <c r="I19" s="217" t="s">
        <v>98</v>
      </c>
      <c r="J19" s="217" t="s">
        <v>97</v>
      </c>
      <c r="K19" s="217" t="s">
        <v>96</v>
      </c>
      <c r="L19" s="217" t="s">
        <v>95</v>
      </c>
      <c r="M19" s="217" t="s">
        <v>94</v>
      </c>
      <c r="N19" s="217" t="s">
        <v>93</v>
      </c>
      <c r="O19" s="217" t="s">
        <v>92</v>
      </c>
      <c r="P19" s="217" t="s">
        <v>91</v>
      </c>
      <c r="Q19" s="217" t="s">
        <v>249</v>
      </c>
      <c r="R19" s="217"/>
      <c r="S19" s="221" t="s">
        <v>350</v>
      </c>
      <c r="T19" s="4"/>
      <c r="U19" s="4"/>
      <c r="V19" s="4"/>
      <c r="W19" s="4"/>
      <c r="X19" s="4"/>
      <c r="Y19" s="4"/>
    </row>
    <row r="20" spans="1:28" s="3" customFormat="1" ht="180.75" customHeight="1" x14ac:dyDescent="0.2">
      <c r="A20" s="217"/>
      <c r="B20" s="217"/>
      <c r="C20" s="220"/>
      <c r="D20" s="217"/>
      <c r="E20" s="217"/>
      <c r="F20" s="217"/>
      <c r="G20" s="217"/>
      <c r="H20" s="217"/>
      <c r="I20" s="217"/>
      <c r="J20" s="217"/>
      <c r="K20" s="217"/>
      <c r="L20" s="217"/>
      <c r="M20" s="217"/>
      <c r="N20" s="217"/>
      <c r="O20" s="217"/>
      <c r="P20" s="217"/>
      <c r="Q20" s="35" t="s">
        <v>247</v>
      </c>
      <c r="R20" s="36" t="s">
        <v>248</v>
      </c>
      <c r="S20" s="221"/>
      <c r="T20" s="28"/>
      <c r="U20" s="28"/>
      <c r="V20" s="28"/>
      <c r="W20" s="28"/>
      <c r="X20" s="28"/>
      <c r="Y20" s="28"/>
      <c r="Z20" s="27"/>
      <c r="AA20" s="27"/>
      <c r="AB20" s="27"/>
    </row>
    <row r="21" spans="1:28" s="3" customFormat="1" ht="18.75" x14ac:dyDescent="0.2">
      <c r="A21" s="35">
        <v>1</v>
      </c>
      <c r="B21" s="38">
        <v>2</v>
      </c>
      <c r="C21" s="35">
        <v>3</v>
      </c>
      <c r="D21" s="38">
        <v>4</v>
      </c>
      <c r="E21" s="35">
        <v>5</v>
      </c>
      <c r="F21" s="38">
        <v>6</v>
      </c>
      <c r="G21" s="73">
        <v>7</v>
      </c>
      <c r="H21" s="74">
        <v>8</v>
      </c>
      <c r="I21" s="73">
        <v>9</v>
      </c>
      <c r="J21" s="74">
        <v>10</v>
      </c>
      <c r="K21" s="73">
        <v>11</v>
      </c>
      <c r="L21" s="74">
        <v>12</v>
      </c>
      <c r="M21" s="73">
        <v>13</v>
      </c>
      <c r="N21" s="74">
        <v>14</v>
      </c>
      <c r="O21" s="73">
        <v>15</v>
      </c>
      <c r="P21" s="74">
        <v>16</v>
      </c>
      <c r="Q21" s="73">
        <v>17</v>
      </c>
      <c r="R21" s="74">
        <v>18</v>
      </c>
      <c r="S21" s="73">
        <v>19</v>
      </c>
      <c r="T21" s="28"/>
      <c r="U21" s="28"/>
      <c r="V21" s="28"/>
      <c r="W21" s="28"/>
      <c r="X21" s="28"/>
      <c r="Y21" s="28"/>
      <c r="Z21" s="27"/>
      <c r="AA21" s="27"/>
      <c r="AB21" s="27"/>
    </row>
    <row r="22" spans="1:28" s="3" customFormat="1" ht="32.25" customHeight="1" x14ac:dyDescent="0.2">
      <c r="A22" s="35"/>
      <c r="B22" s="38" t="s">
        <v>443</v>
      </c>
      <c r="C22" s="91" t="s">
        <v>443</v>
      </c>
      <c r="D22" s="91" t="s">
        <v>443</v>
      </c>
      <c r="E22" s="91" t="s">
        <v>443</v>
      </c>
      <c r="F22" s="91" t="s">
        <v>443</v>
      </c>
      <c r="G22" s="91" t="s">
        <v>443</v>
      </c>
      <c r="H22" s="91" t="s">
        <v>443</v>
      </c>
      <c r="I22" s="91" t="s">
        <v>443</v>
      </c>
      <c r="J22" s="91" t="s">
        <v>443</v>
      </c>
      <c r="K22" s="91" t="s">
        <v>443</v>
      </c>
      <c r="L22" s="91" t="s">
        <v>443</v>
      </c>
      <c r="M22" s="91" t="s">
        <v>443</v>
      </c>
      <c r="N22" s="91" t="s">
        <v>443</v>
      </c>
      <c r="O22" s="91" t="s">
        <v>443</v>
      </c>
      <c r="P22" s="91" t="s">
        <v>443</v>
      </c>
      <c r="Q22" s="91" t="s">
        <v>443</v>
      </c>
      <c r="R22" s="91" t="s">
        <v>443</v>
      </c>
      <c r="S22" s="91" t="s">
        <v>443</v>
      </c>
      <c r="T22" s="28"/>
      <c r="U22" s="28"/>
      <c r="V22" s="28"/>
      <c r="W22" s="28"/>
      <c r="X22" s="28"/>
      <c r="Y22" s="28"/>
      <c r="Z22" s="27"/>
      <c r="AA22" s="27"/>
      <c r="AB22" s="27"/>
    </row>
    <row r="23" spans="1:28" s="3" customFormat="1" ht="18.75" hidden="1" x14ac:dyDescent="0.2">
      <c r="A23" s="35"/>
      <c r="B23" s="38" t="s">
        <v>90</v>
      </c>
      <c r="C23" s="38"/>
      <c r="D23" s="38"/>
      <c r="E23" s="38" t="s">
        <v>89</v>
      </c>
      <c r="F23" s="38" t="s">
        <v>88</v>
      </c>
      <c r="G23" s="38" t="s">
        <v>87</v>
      </c>
      <c r="H23" s="30"/>
      <c r="I23" s="30"/>
      <c r="J23" s="30"/>
      <c r="K23" s="30"/>
      <c r="L23" s="30"/>
      <c r="M23" s="30"/>
      <c r="N23" s="30"/>
      <c r="O23" s="30"/>
      <c r="P23" s="30"/>
      <c r="Q23" s="30"/>
      <c r="R23" s="5"/>
      <c r="S23" s="72"/>
      <c r="T23" s="28"/>
      <c r="U23" s="28"/>
      <c r="V23" s="28"/>
      <c r="W23" s="28"/>
      <c r="X23" s="27"/>
      <c r="Y23" s="27"/>
      <c r="Z23" s="27"/>
      <c r="AA23" s="27"/>
      <c r="AB23" s="27"/>
    </row>
    <row r="24" spans="1:28" s="3" customFormat="1" ht="18.75" hidden="1" x14ac:dyDescent="0.2">
      <c r="A24" s="35"/>
      <c r="B24" s="38" t="s">
        <v>90</v>
      </c>
      <c r="C24" s="38"/>
      <c r="D24" s="38"/>
      <c r="E24" s="38" t="s">
        <v>89</v>
      </c>
      <c r="F24" s="38" t="s">
        <v>88</v>
      </c>
      <c r="G24" s="38" t="s">
        <v>83</v>
      </c>
      <c r="H24" s="30"/>
      <c r="I24" s="30"/>
      <c r="J24" s="30"/>
      <c r="K24" s="30"/>
      <c r="L24" s="30"/>
      <c r="M24" s="30"/>
      <c r="N24" s="30"/>
      <c r="O24" s="30"/>
      <c r="P24" s="30"/>
      <c r="Q24" s="30"/>
      <c r="R24" s="5"/>
      <c r="S24" s="72"/>
      <c r="T24" s="28"/>
      <c r="U24" s="28"/>
      <c r="V24" s="28"/>
      <c r="W24" s="28"/>
      <c r="X24" s="27"/>
      <c r="Y24" s="27"/>
      <c r="Z24" s="27"/>
      <c r="AA24" s="27"/>
      <c r="AB24" s="27"/>
    </row>
    <row r="25" spans="1:28" s="3" customFormat="1" ht="31.5" hidden="1" x14ac:dyDescent="0.2">
      <c r="A25" s="37"/>
      <c r="B25" s="38" t="s">
        <v>86</v>
      </c>
      <c r="C25" s="38"/>
      <c r="D25" s="38"/>
      <c r="E25" s="38" t="s">
        <v>85</v>
      </c>
      <c r="F25" s="38" t="s">
        <v>84</v>
      </c>
      <c r="G25" s="38" t="s">
        <v>351</v>
      </c>
      <c r="H25" s="30"/>
      <c r="I25" s="30"/>
      <c r="J25" s="30"/>
      <c r="K25" s="30"/>
      <c r="L25" s="30"/>
      <c r="M25" s="30"/>
      <c r="N25" s="30"/>
      <c r="O25" s="30"/>
      <c r="P25" s="30"/>
      <c r="Q25" s="30"/>
      <c r="R25" s="5"/>
      <c r="S25" s="72"/>
      <c r="T25" s="28"/>
      <c r="U25" s="28"/>
      <c r="V25" s="28"/>
      <c r="W25" s="28"/>
      <c r="X25" s="27"/>
      <c r="Y25" s="27"/>
      <c r="Z25" s="27"/>
      <c r="AA25" s="27"/>
      <c r="AB25" s="27"/>
    </row>
    <row r="26" spans="1:28" s="3" customFormat="1" ht="18.75" hidden="1" x14ac:dyDescent="0.2">
      <c r="A26" s="37"/>
      <c r="B26" s="38" t="s">
        <v>86</v>
      </c>
      <c r="C26" s="38"/>
      <c r="D26" s="38"/>
      <c r="E26" s="38" t="s">
        <v>85</v>
      </c>
      <c r="F26" s="38" t="s">
        <v>84</v>
      </c>
      <c r="G26" s="38" t="s">
        <v>87</v>
      </c>
      <c r="H26" s="30"/>
      <c r="I26" s="30"/>
      <c r="J26" s="30"/>
      <c r="K26" s="30"/>
      <c r="L26" s="30"/>
      <c r="M26" s="30"/>
      <c r="N26" s="30"/>
      <c r="O26" s="30"/>
      <c r="P26" s="30"/>
      <c r="Q26" s="30"/>
      <c r="R26" s="5"/>
      <c r="S26" s="72"/>
      <c r="T26" s="28"/>
      <c r="U26" s="28"/>
      <c r="V26" s="28"/>
      <c r="W26" s="28"/>
      <c r="X26" s="27"/>
      <c r="Y26" s="27"/>
      <c r="Z26" s="27"/>
      <c r="AA26" s="27"/>
      <c r="AB26" s="27"/>
    </row>
    <row r="27" spans="1:28" s="3" customFormat="1" ht="18.75" hidden="1" x14ac:dyDescent="0.2">
      <c r="A27" s="37"/>
      <c r="B27" s="38" t="s">
        <v>86</v>
      </c>
      <c r="C27" s="38"/>
      <c r="D27" s="38"/>
      <c r="E27" s="38" t="s">
        <v>85</v>
      </c>
      <c r="F27" s="38" t="s">
        <v>84</v>
      </c>
      <c r="G27" s="38" t="s">
        <v>83</v>
      </c>
      <c r="H27" s="30"/>
      <c r="I27" s="30"/>
      <c r="J27" s="30"/>
      <c r="K27" s="30"/>
      <c r="L27" s="30"/>
      <c r="M27" s="30"/>
      <c r="N27" s="30"/>
      <c r="O27" s="30"/>
      <c r="P27" s="30"/>
      <c r="Q27" s="30"/>
      <c r="R27" s="5"/>
      <c r="S27" s="72"/>
      <c r="T27" s="28"/>
      <c r="U27" s="28"/>
      <c r="V27" s="28"/>
      <c r="W27" s="28"/>
      <c r="X27" s="27"/>
      <c r="Y27" s="27"/>
      <c r="Z27" s="27"/>
      <c r="AA27" s="27"/>
      <c r="AB27" s="27"/>
    </row>
    <row r="28" spans="1:28" s="3" customFormat="1" ht="18.75" hidden="1"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72"/>
      <c r="T28" s="28"/>
      <c r="U28" s="28"/>
      <c r="V28" s="28"/>
      <c r="W28" s="28"/>
      <c r="X28" s="27"/>
      <c r="Y28" s="27"/>
      <c r="Z28" s="27"/>
      <c r="AA28" s="27"/>
      <c r="AB28" s="27"/>
    </row>
    <row r="29" spans="1:28" ht="20.25" customHeight="1" x14ac:dyDescent="0.25">
      <c r="A29" s="65"/>
      <c r="B29" s="38" t="s">
        <v>244</v>
      </c>
      <c r="C29" s="38"/>
      <c r="D29" s="38"/>
      <c r="E29" s="65" t="s">
        <v>245</v>
      </c>
      <c r="F29" s="65" t="s">
        <v>245</v>
      </c>
      <c r="G29" s="65" t="s">
        <v>245</v>
      </c>
      <c r="H29" s="65"/>
      <c r="I29" s="65"/>
      <c r="J29" s="65"/>
      <c r="K29" s="65"/>
      <c r="L29" s="65"/>
      <c r="M29" s="65"/>
      <c r="N29" s="65"/>
      <c r="O29" s="65"/>
      <c r="P29" s="65"/>
      <c r="Q29" s="6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ht="15.75" x14ac:dyDescent="0.25">
      <c r="A31" s="40"/>
      <c r="B31" s="44"/>
      <c r="C31" s="44"/>
      <c r="D31" s="44"/>
      <c r="E31" s="44"/>
      <c r="F31" s="23"/>
      <c r="G31" s="23"/>
      <c r="H31" s="23"/>
      <c r="I31" s="23"/>
      <c r="J31" s="23"/>
      <c r="K31" s="23"/>
      <c r="L31" s="23"/>
      <c r="M31" s="23"/>
      <c r="N31" s="23"/>
      <c r="O31" s="23"/>
      <c r="P31" s="23"/>
      <c r="Q31" s="23"/>
      <c r="R31" s="23"/>
      <c r="S31" s="23"/>
      <c r="T31" s="23"/>
      <c r="U31" s="23"/>
      <c r="V31" s="23"/>
      <c r="W31" s="23"/>
      <c r="X31" s="23"/>
      <c r="Y31" s="23"/>
      <c r="Z31" s="23"/>
      <c r="AA31" s="23"/>
      <c r="AB31" s="23"/>
    </row>
    <row r="32" spans="1:28" ht="21" x14ac:dyDescent="0.35">
      <c r="A32" s="175" t="s">
        <v>478</v>
      </c>
      <c r="B32" s="175"/>
      <c r="C32" s="175"/>
      <c r="D32" s="175"/>
      <c r="E32" s="175"/>
      <c r="F32" s="23"/>
      <c r="G32" s="23"/>
      <c r="H32" s="23"/>
      <c r="I32" s="23"/>
      <c r="J32" s="23"/>
      <c r="K32" s="23"/>
      <c r="L32" s="23"/>
      <c r="M32" s="23"/>
      <c r="N32" s="23"/>
      <c r="O32" s="23"/>
      <c r="P32" s="23"/>
      <c r="Q32" s="23"/>
      <c r="R32" s="23"/>
      <c r="S32" s="23"/>
      <c r="T32" s="23"/>
      <c r="U32" s="23"/>
      <c r="V32" s="23"/>
      <c r="W32" s="23"/>
      <c r="X32" s="23"/>
      <c r="Y32" s="23"/>
      <c r="Z32" s="23"/>
      <c r="AA32" s="23"/>
      <c r="AB32" s="23"/>
    </row>
    <row r="33" spans="1:28" ht="15.75" x14ac:dyDescent="0.25">
      <c r="A33" s="115"/>
      <c r="B33" s="112" t="s">
        <v>397</v>
      </c>
      <c r="C33" s="115"/>
      <c r="D33" s="115"/>
      <c r="E33" s="115"/>
      <c r="F33" s="115"/>
      <c r="G33" s="115"/>
      <c r="H33" s="115"/>
      <c r="I33" s="115"/>
      <c r="J33" s="115"/>
      <c r="K33" s="115"/>
      <c r="L33" s="115"/>
      <c r="M33" s="115"/>
      <c r="N33" s="115"/>
      <c r="O33" s="115"/>
      <c r="P33" s="115"/>
      <c r="Q33" s="115"/>
      <c r="R33" s="115"/>
      <c r="S33" s="115"/>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C25" sqref="C25:P25"/>
    </sheetView>
  </sheetViews>
  <sheetFormatPr defaultColWidth="10.7109375" defaultRowHeight="15.75" x14ac:dyDescent="0.25"/>
  <cols>
    <col min="1" max="1" width="9.5703125" style="40" customWidth="1"/>
    <col min="2" max="2" width="11.2851562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«__» _____ 2025_ г. №___</v>
      </c>
    </row>
    <row r="5" spans="1:20" s="12" customFormat="1" ht="18.75" customHeight="1" x14ac:dyDescent="0.3">
      <c r="A5" s="18"/>
      <c r="H5" s="16"/>
      <c r="T5" s="15"/>
    </row>
    <row r="6" spans="1:20" s="12" customFormat="1" x14ac:dyDescent="0.2">
      <c r="A6" s="210" t="str">
        <f>'1. паспорт местоположение'!A5:C5</f>
        <v>Год раскрытия информации: 2026 год</v>
      </c>
      <c r="B6" s="210"/>
      <c r="C6" s="210"/>
      <c r="D6" s="210"/>
      <c r="E6" s="210"/>
      <c r="F6" s="210"/>
      <c r="G6" s="210"/>
      <c r="H6" s="210"/>
      <c r="I6" s="210"/>
      <c r="J6" s="210"/>
      <c r="K6" s="210"/>
      <c r="L6" s="210"/>
      <c r="M6" s="210"/>
      <c r="N6" s="210"/>
      <c r="O6" s="210"/>
      <c r="P6" s="210"/>
      <c r="Q6" s="210"/>
      <c r="R6" s="210"/>
      <c r="S6" s="210"/>
      <c r="T6" s="210"/>
    </row>
    <row r="7" spans="1:20" s="12" customFormat="1" x14ac:dyDescent="0.2">
      <c r="A7" s="17"/>
      <c r="H7" s="16"/>
    </row>
    <row r="8" spans="1:20" s="12" customFormat="1" ht="18.75" x14ac:dyDescent="0.2">
      <c r="A8" s="218" t="s">
        <v>8</v>
      </c>
      <c r="B8" s="218"/>
      <c r="C8" s="218"/>
      <c r="D8" s="218"/>
      <c r="E8" s="218"/>
      <c r="F8" s="218"/>
      <c r="G8" s="218"/>
      <c r="H8" s="218"/>
      <c r="I8" s="218"/>
      <c r="J8" s="218"/>
      <c r="K8" s="218"/>
      <c r="L8" s="218"/>
      <c r="M8" s="218"/>
      <c r="N8" s="218"/>
      <c r="O8" s="218"/>
      <c r="P8" s="218"/>
      <c r="Q8" s="218"/>
      <c r="R8" s="218"/>
      <c r="S8" s="218"/>
      <c r="T8" s="218"/>
    </row>
    <row r="9" spans="1:20" s="12" customFormat="1" ht="18.75" x14ac:dyDescent="0.2">
      <c r="A9" s="218"/>
      <c r="B9" s="218"/>
      <c r="C9" s="218"/>
      <c r="D9" s="218"/>
      <c r="E9" s="218"/>
      <c r="F9" s="218"/>
      <c r="G9" s="218"/>
      <c r="H9" s="218"/>
      <c r="I9" s="218"/>
      <c r="J9" s="218"/>
      <c r="K9" s="218"/>
      <c r="L9" s="218"/>
      <c r="M9" s="218"/>
      <c r="N9" s="218"/>
      <c r="O9" s="218"/>
      <c r="P9" s="218"/>
      <c r="Q9" s="218"/>
      <c r="R9" s="218"/>
      <c r="S9" s="218"/>
      <c r="T9" s="218"/>
    </row>
    <row r="10" spans="1:20" s="12" customFormat="1" ht="18.75" customHeight="1" x14ac:dyDescent="0.2">
      <c r="A10" s="218" t="str">
        <f>'1. паспорт местоположение'!A9:C9</f>
        <v>АО "Электросети Кубани" "Абинскэлектросеть"</v>
      </c>
      <c r="B10" s="218"/>
      <c r="C10" s="218"/>
      <c r="D10" s="218"/>
      <c r="E10" s="218"/>
      <c r="F10" s="218"/>
      <c r="G10" s="218"/>
      <c r="H10" s="218"/>
      <c r="I10" s="218"/>
      <c r="J10" s="218"/>
      <c r="K10" s="218"/>
      <c r="L10" s="218"/>
      <c r="M10" s="218"/>
      <c r="N10" s="218"/>
      <c r="O10" s="218"/>
      <c r="P10" s="218"/>
      <c r="Q10" s="218"/>
      <c r="R10" s="218"/>
      <c r="S10" s="218"/>
      <c r="T10" s="218"/>
    </row>
    <row r="11" spans="1:20" s="12" customFormat="1" ht="18.75" customHeight="1" x14ac:dyDescent="0.2">
      <c r="A11" s="222" t="s">
        <v>7</v>
      </c>
      <c r="B11" s="222"/>
      <c r="C11" s="222"/>
      <c r="D11" s="222"/>
      <c r="E11" s="222"/>
      <c r="F11" s="222"/>
      <c r="G11" s="222"/>
      <c r="H11" s="222"/>
      <c r="I11" s="222"/>
      <c r="J11" s="222"/>
      <c r="K11" s="222"/>
      <c r="L11" s="222"/>
      <c r="M11" s="222"/>
      <c r="N11" s="222"/>
      <c r="O11" s="222"/>
      <c r="P11" s="222"/>
      <c r="Q11" s="222"/>
      <c r="R11" s="222"/>
      <c r="S11" s="222"/>
      <c r="T11" s="222"/>
    </row>
    <row r="12" spans="1:20" s="12" customFormat="1" ht="18.75" x14ac:dyDescent="0.2">
      <c r="A12" s="218"/>
      <c r="B12" s="218"/>
      <c r="C12" s="218"/>
      <c r="D12" s="218"/>
      <c r="E12" s="218"/>
      <c r="F12" s="218"/>
      <c r="G12" s="218"/>
      <c r="H12" s="218"/>
      <c r="I12" s="218"/>
      <c r="J12" s="218"/>
      <c r="K12" s="218"/>
      <c r="L12" s="218"/>
      <c r="M12" s="218"/>
      <c r="N12" s="218"/>
      <c r="O12" s="218"/>
      <c r="P12" s="218"/>
      <c r="Q12" s="218"/>
      <c r="R12" s="218"/>
      <c r="S12" s="218"/>
      <c r="T12" s="218"/>
    </row>
    <row r="13" spans="1:20" s="12" customFormat="1" ht="18.75" customHeight="1" x14ac:dyDescent="0.2">
      <c r="A13" s="223" t="str">
        <f>'1. паспорт местоположение'!A12:C12</f>
        <v>P_Аб_25_1.2.2_017011</v>
      </c>
      <c r="B13" s="223"/>
      <c r="C13" s="223"/>
      <c r="D13" s="223"/>
      <c r="E13" s="223"/>
      <c r="F13" s="223"/>
      <c r="G13" s="223"/>
      <c r="H13" s="223"/>
      <c r="I13" s="223"/>
      <c r="J13" s="223"/>
      <c r="K13" s="223"/>
      <c r="L13" s="223"/>
      <c r="M13" s="223"/>
      <c r="N13" s="223"/>
      <c r="O13" s="223"/>
      <c r="P13" s="223"/>
      <c r="Q13" s="223"/>
      <c r="R13" s="223"/>
      <c r="S13" s="223"/>
      <c r="T13" s="223"/>
    </row>
    <row r="14" spans="1:20" s="12" customFormat="1" ht="18.75" customHeight="1" x14ac:dyDescent="0.2">
      <c r="A14" s="222" t="s">
        <v>468</v>
      </c>
      <c r="B14" s="222"/>
      <c r="C14" s="222"/>
      <c r="D14" s="222"/>
      <c r="E14" s="222"/>
      <c r="F14" s="222"/>
      <c r="G14" s="222"/>
      <c r="H14" s="222"/>
      <c r="I14" s="222"/>
      <c r="J14" s="222"/>
      <c r="K14" s="222"/>
      <c r="L14" s="222"/>
      <c r="M14" s="222"/>
      <c r="N14" s="222"/>
      <c r="O14" s="222"/>
      <c r="P14" s="222"/>
      <c r="Q14" s="222"/>
      <c r="R14" s="222"/>
      <c r="S14" s="222"/>
      <c r="T14" s="222"/>
    </row>
    <row r="15" spans="1:20" s="9" customFormat="1" ht="15.75" customHeight="1" x14ac:dyDescent="0.2">
      <c r="A15" s="224"/>
      <c r="B15" s="224"/>
      <c r="C15" s="224"/>
      <c r="D15" s="224"/>
      <c r="E15" s="224"/>
      <c r="F15" s="224"/>
      <c r="G15" s="224"/>
      <c r="H15" s="224"/>
      <c r="I15" s="224"/>
      <c r="J15" s="224"/>
      <c r="K15" s="224"/>
      <c r="L15" s="224"/>
      <c r="M15" s="224"/>
      <c r="N15" s="224"/>
      <c r="O15" s="224"/>
      <c r="P15" s="224"/>
      <c r="Q15" s="224"/>
      <c r="R15" s="224"/>
      <c r="S15" s="224"/>
      <c r="T15" s="224"/>
    </row>
    <row r="16" spans="1:20" s="3" customFormat="1" ht="37.5" customHeight="1" x14ac:dyDescent="0.2">
      <c r="A16" s="226" t="str">
        <f>'1. паспорт местоположение'!A15:C15</f>
        <v xml:space="preserve">Реконструкция ВЛ-0,4 кВ от ТП-430 Ф-4 оп. № 18, г. Абинск </v>
      </c>
      <c r="B16" s="226"/>
      <c r="C16" s="226"/>
      <c r="D16" s="226"/>
      <c r="E16" s="226"/>
      <c r="F16" s="226"/>
      <c r="G16" s="226"/>
      <c r="H16" s="226"/>
      <c r="I16" s="226"/>
      <c r="J16" s="226"/>
      <c r="K16" s="226"/>
      <c r="L16" s="226"/>
      <c r="M16" s="226"/>
      <c r="N16" s="226"/>
      <c r="O16" s="226"/>
      <c r="P16" s="226"/>
      <c r="Q16" s="226"/>
      <c r="R16" s="226"/>
      <c r="S16" s="226"/>
      <c r="T16" s="226"/>
    </row>
    <row r="17" spans="1:113" s="3" customFormat="1" ht="15" customHeight="1" x14ac:dyDescent="0.2">
      <c r="A17" s="222" t="s">
        <v>467</v>
      </c>
      <c r="B17" s="222"/>
      <c r="C17" s="222"/>
      <c r="D17" s="222"/>
      <c r="E17" s="222"/>
      <c r="F17" s="222"/>
      <c r="G17" s="222"/>
      <c r="H17" s="222"/>
      <c r="I17" s="222"/>
      <c r="J17" s="222"/>
      <c r="K17" s="222"/>
      <c r="L17" s="222"/>
      <c r="M17" s="222"/>
      <c r="N17" s="222"/>
      <c r="O17" s="222"/>
      <c r="P17" s="222"/>
      <c r="Q17" s="222"/>
      <c r="R17" s="222"/>
      <c r="S17" s="222"/>
      <c r="T17" s="222"/>
    </row>
    <row r="18" spans="1:113"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113" s="3" customFormat="1" ht="15" customHeight="1" x14ac:dyDescent="0.2">
      <c r="A19" s="223" t="s">
        <v>362</v>
      </c>
      <c r="B19" s="223"/>
      <c r="C19" s="223"/>
      <c r="D19" s="223"/>
      <c r="E19" s="223"/>
      <c r="F19" s="223"/>
      <c r="G19" s="223"/>
      <c r="H19" s="223"/>
      <c r="I19" s="223"/>
      <c r="J19" s="223"/>
      <c r="K19" s="223"/>
      <c r="L19" s="223"/>
      <c r="M19" s="223"/>
      <c r="N19" s="223"/>
      <c r="O19" s="223"/>
      <c r="P19" s="223"/>
      <c r="Q19" s="223"/>
      <c r="R19" s="223"/>
      <c r="S19" s="223"/>
      <c r="T19" s="223"/>
    </row>
    <row r="20" spans="1:113" s="48"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36" t="s">
        <v>3</v>
      </c>
      <c r="B21" s="229" t="s">
        <v>229</v>
      </c>
      <c r="C21" s="230"/>
      <c r="D21" s="233" t="s">
        <v>124</v>
      </c>
      <c r="E21" s="229" t="s">
        <v>385</v>
      </c>
      <c r="F21" s="230"/>
      <c r="G21" s="229" t="s">
        <v>240</v>
      </c>
      <c r="H21" s="230"/>
      <c r="I21" s="229" t="s">
        <v>123</v>
      </c>
      <c r="J21" s="230"/>
      <c r="K21" s="233" t="s">
        <v>122</v>
      </c>
      <c r="L21" s="229" t="s">
        <v>121</v>
      </c>
      <c r="M21" s="230"/>
      <c r="N21" s="229" t="s">
        <v>382</v>
      </c>
      <c r="O21" s="230"/>
      <c r="P21" s="233" t="s">
        <v>120</v>
      </c>
      <c r="Q21" s="239" t="s">
        <v>119</v>
      </c>
      <c r="R21" s="240"/>
      <c r="S21" s="239" t="s">
        <v>118</v>
      </c>
      <c r="T21" s="241"/>
    </row>
    <row r="22" spans="1:113" ht="204.75" customHeight="1" x14ac:dyDescent="0.25">
      <c r="A22" s="237"/>
      <c r="B22" s="231"/>
      <c r="C22" s="232"/>
      <c r="D22" s="235"/>
      <c r="E22" s="231"/>
      <c r="F22" s="232"/>
      <c r="G22" s="231"/>
      <c r="H22" s="232"/>
      <c r="I22" s="231"/>
      <c r="J22" s="232"/>
      <c r="K22" s="234"/>
      <c r="L22" s="231"/>
      <c r="M22" s="232"/>
      <c r="N22" s="231"/>
      <c r="O22" s="232"/>
      <c r="P22" s="234"/>
      <c r="Q22" s="62" t="s">
        <v>117</v>
      </c>
      <c r="R22" s="62" t="s">
        <v>361</v>
      </c>
      <c r="S22" s="62" t="s">
        <v>116</v>
      </c>
      <c r="T22" s="62" t="s">
        <v>115</v>
      </c>
    </row>
    <row r="23" spans="1:113" ht="51.75" customHeight="1" x14ac:dyDescent="0.25">
      <c r="A23" s="238"/>
      <c r="B23" s="80" t="s">
        <v>113</v>
      </c>
      <c r="C23" s="80" t="s">
        <v>114</v>
      </c>
      <c r="D23" s="234"/>
      <c r="E23" s="80" t="s">
        <v>113</v>
      </c>
      <c r="F23" s="80" t="s">
        <v>114</v>
      </c>
      <c r="G23" s="80" t="s">
        <v>113</v>
      </c>
      <c r="H23" s="80" t="s">
        <v>114</v>
      </c>
      <c r="I23" s="80" t="s">
        <v>113</v>
      </c>
      <c r="J23" s="80" t="s">
        <v>114</v>
      </c>
      <c r="K23" s="80" t="s">
        <v>113</v>
      </c>
      <c r="L23" s="80" t="s">
        <v>113</v>
      </c>
      <c r="M23" s="80" t="s">
        <v>114</v>
      </c>
      <c r="N23" s="80" t="s">
        <v>113</v>
      </c>
      <c r="O23" s="80" t="s">
        <v>114</v>
      </c>
      <c r="P23" s="81" t="s">
        <v>113</v>
      </c>
      <c r="Q23" s="62" t="s">
        <v>113</v>
      </c>
      <c r="R23" s="62" t="s">
        <v>113</v>
      </c>
      <c r="S23" s="62" t="s">
        <v>113</v>
      </c>
      <c r="T23" s="62" t="s">
        <v>113</v>
      </c>
    </row>
    <row r="24" spans="1:113" x14ac:dyDescent="0.25">
      <c r="A24" s="49">
        <v>1</v>
      </c>
      <c r="B24" s="205">
        <v>2</v>
      </c>
      <c r="C24" s="205">
        <v>3</v>
      </c>
      <c r="D24" s="205">
        <v>4</v>
      </c>
      <c r="E24" s="205">
        <v>5</v>
      </c>
      <c r="F24" s="205">
        <v>6</v>
      </c>
      <c r="G24" s="205">
        <v>7</v>
      </c>
      <c r="H24" s="205">
        <v>8</v>
      </c>
      <c r="I24" s="205">
        <v>9</v>
      </c>
      <c r="J24" s="205">
        <v>10</v>
      </c>
      <c r="K24" s="205">
        <v>11</v>
      </c>
      <c r="L24" s="205">
        <v>12</v>
      </c>
      <c r="M24" s="205">
        <v>13</v>
      </c>
      <c r="N24" s="205">
        <v>14</v>
      </c>
      <c r="O24" s="205">
        <v>15</v>
      </c>
      <c r="P24" s="49">
        <v>16</v>
      </c>
      <c r="Q24" s="49">
        <v>17</v>
      </c>
      <c r="R24" s="49">
        <v>18</v>
      </c>
      <c r="S24" s="49">
        <v>19</v>
      </c>
      <c r="T24" s="49">
        <v>20</v>
      </c>
    </row>
    <row r="25" spans="1:113" s="48" customFormat="1" ht="18.75" x14ac:dyDescent="0.25">
      <c r="A25" s="198">
        <v>1</v>
      </c>
      <c r="B25" s="199" t="s">
        <v>408</v>
      </c>
      <c r="C25" s="199" t="s">
        <v>408</v>
      </c>
      <c r="D25" s="199" t="s">
        <v>408</v>
      </c>
      <c r="E25" s="199" t="s">
        <v>408</v>
      </c>
      <c r="F25" s="199" t="s">
        <v>408</v>
      </c>
      <c r="G25" s="199" t="s">
        <v>408</v>
      </c>
      <c r="H25" s="199" t="s">
        <v>408</v>
      </c>
      <c r="I25" s="199" t="s">
        <v>408</v>
      </c>
      <c r="J25" s="199" t="s">
        <v>408</v>
      </c>
      <c r="K25" s="199" t="s">
        <v>408</v>
      </c>
      <c r="L25" s="199" t="s">
        <v>408</v>
      </c>
      <c r="M25" s="199" t="s">
        <v>408</v>
      </c>
      <c r="N25" s="199" t="s">
        <v>408</v>
      </c>
      <c r="O25" s="199" t="s">
        <v>408</v>
      </c>
      <c r="P25" s="199" t="s">
        <v>408</v>
      </c>
      <c r="Q25" s="199" t="s">
        <v>408</v>
      </c>
      <c r="R25" s="199" t="s">
        <v>408</v>
      </c>
      <c r="S25" s="199" t="s">
        <v>408</v>
      </c>
      <c r="T25" s="199" t="s">
        <v>408</v>
      </c>
    </row>
    <row r="26" spans="1:113" ht="19.5" customHeight="1" x14ac:dyDescent="0.25"/>
    <row r="27" spans="1:113" s="46" customFormat="1" ht="22.5" customHeight="1" x14ac:dyDescent="0.2">
      <c r="B27" s="47"/>
      <c r="C27" s="47"/>
      <c r="K27" s="47"/>
    </row>
    <row r="28" spans="1:113" s="46" customFormat="1" hidden="1" x14ac:dyDescent="0.25">
      <c r="B28" s="44" t="s">
        <v>112</v>
      </c>
      <c r="C28" s="44"/>
      <c r="D28" s="44"/>
      <c r="E28" s="44"/>
      <c r="F28" s="44"/>
      <c r="G28" s="44"/>
      <c r="H28" s="44"/>
      <c r="I28" s="44"/>
      <c r="J28" s="44"/>
      <c r="K28" s="44"/>
      <c r="L28" s="44"/>
      <c r="M28" s="44"/>
      <c r="N28" s="44"/>
      <c r="O28" s="44"/>
      <c r="P28" s="44"/>
      <c r="Q28" s="44"/>
      <c r="R28" s="44"/>
    </row>
    <row r="29" spans="1:113" hidden="1" x14ac:dyDescent="0.25">
      <c r="B29" s="228" t="s">
        <v>391</v>
      </c>
      <c r="C29" s="228"/>
      <c r="D29" s="228"/>
      <c r="E29" s="228"/>
      <c r="F29" s="228"/>
      <c r="G29" s="228"/>
      <c r="H29" s="228"/>
      <c r="I29" s="228"/>
      <c r="J29" s="228"/>
      <c r="K29" s="228"/>
      <c r="L29" s="228"/>
      <c r="M29" s="228"/>
      <c r="N29" s="228"/>
      <c r="O29" s="228"/>
      <c r="P29" s="228"/>
      <c r="Q29" s="228"/>
      <c r="R29" s="228"/>
    </row>
    <row r="30" spans="1:113" hidden="1" x14ac:dyDescent="0.25">
      <c r="B30" s="44"/>
      <c r="C30" s="44"/>
      <c r="D30" s="44"/>
      <c r="E30" s="44"/>
      <c r="F30" s="44"/>
      <c r="G30" s="44"/>
      <c r="H30" s="44"/>
      <c r="I30" s="44"/>
      <c r="J30" s="44"/>
      <c r="K30" s="44"/>
      <c r="L30" s="44"/>
      <c r="M30" s="44"/>
      <c r="N30" s="44"/>
      <c r="O30" s="44"/>
      <c r="P30" s="44"/>
      <c r="Q30" s="44"/>
      <c r="R30" s="44"/>
      <c r="S30" s="44"/>
      <c r="T30" s="44"/>
      <c r="U30" s="44"/>
      <c r="V30" s="44"/>
      <c r="AN30" s="44"/>
      <c r="AO30" s="44"/>
      <c r="AP30" s="44"/>
      <c r="AQ30" s="44"/>
      <c r="AR30" s="44"/>
      <c r="AS30" s="44"/>
      <c r="AT30" s="44"/>
      <c r="AU30" s="44"/>
      <c r="AV30" s="44"/>
      <c r="AW30" s="44"/>
      <c r="AX30" s="44"/>
      <c r="AY30" s="44"/>
      <c r="AZ30" s="44"/>
      <c r="BA30" s="44"/>
      <c r="BB30" s="44"/>
      <c r="BC30" s="44"/>
      <c r="BD30" s="44"/>
      <c r="BE30" s="44"/>
      <c r="BF30" s="44"/>
      <c r="BG30" s="44"/>
      <c r="BH30" s="44"/>
      <c r="BI30" s="44"/>
      <c r="BJ30" s="44"/>
      <c r="BK30" s="44"/>
      <c r="BL30" s="44"/>
      <c r="BM30" s="44"/>
      <c r="BN30" s="44"/>
      <c r="BO30" s="44"/>
      <c r="BP30" s="44"/>
      <c r="BQ30" s="44"/>
      <c r="BR30" s="44"/>
      <c r="BS30" s="44"/>
      <c r="BT30" s="44"/>
      <c r="BU30" s="44"/>
      <c r="BV30" s="44"/>
      <c r="BW30" s="44"/>
      <c r="BX30" s="44"/>
      <c r="BY30" s="44"/>
      <c r="BZ30" s="44"/>
      <c r="CA30" s="44"/>
      <c r="CB30" s="44"/>
      <c r="CC30" s="44"/>
      <c r="CD30" s="44"/>
      <c r="CE30" s="44"/>
      <c r="CF30" s="44"/>
      <c r="CG30" s="44"/>
      <c r="CH30" s="44"/>
      <c r="CI30" s="44"/>
      <c r="CJ30" s="44"/>
      <c r="CK30" s="44"/>
      <c r="CL30" s="44"/>
      <c r="CM30" s="44"/>
      <c r="CN30" s="44"/>
      <c r="CO30" s="44"/>
      <c r="CP30" s="44"/>
      <c r="CQ30" s="44"/>
      <c r="CR30" s="44"/>
      <c r="CS30" s="44"/>
      <c r="CT30" s="44"/>
      <c r="CU30" s="44"/>
      <c r="CV30" s="44"/>
      <c r="CW30" s="44"/>
      <c r="CX30" s="44"/>
      <c r="CY30" s="44"/>
      <c r="CZ30" s="44"/>
      <c r="DA30" s="44"/>
      <c r="DB30" s="44"/>
      <c r="DC30" s="44"/>
      <c r="DD30" s="44"/>
      <c r="DE30" s="44"/>
      <c r="DF30" s="44"/>
      <c r="DG30" s="44"/>
      <c r="DH30" s="44"/>
      <c r="DI30" s="44"/>
    </row>
    <row r="31" spans="1:113" hidden="1" x14ac:dyDescent="0.25">
      <c r="B31" s="43" t="s">
        <v>360</v>
      </c>
      <c r="C31" s="43"/>
      <c r="D31" s="43"/>
      <c r="E31" s="43"/>
      <c r="F31" s="41"/>
      <c r="G31" s="41"/>
      <c r="H31" s="43"/>
      <c r="I31" s="43"/>
      <c r="J31" s="43"/>
      <c r="K31" s="43"/>
      <c r="L31" s="43"/>
      <c r="M31" s="43"/>
      <c r="N31" s="43"/>
      <c r="O31" s="43"/>
      <c r="P31" s="43"/>
      <c r="Q31" s="43"/>
      <c r="R31" s="43"/>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hidden="1" x14ac:dyDescent="0.25">
      <c r="B32" s="43" t="s">
        <v>111</v>
      </c>
      <c r="C32" s="43"/>
      <c r="D32" s="43"/>
      <c r="E32" s="43"/>
      <c r="F32" s="41"/>
      <c r="G32" s="41"/>
      <c r="H32" s="43"/>
      <c r="I32" s="43"/>
      <c r="J32" s="43"/>
      <c r="K32" s="43"/>
      <c r="L32" s="43"/>
      <c r="M32" s="43"/>
      <c r="N32" s="43"/>
      <c r="O32" s="43"/>
      <c r="P32" s="43"/>
      <c r="Q32" s="43"/>
      <c r="R32" s="43"/>
      <c r="AN32" s="44"/>
      <c r="AO32" s="44"/>
      <c r="AP32" s="44"/>
      <c r="AQ32" s="44"/>
      <c r="AR32" s="44"/>
      <c r="AS32" s="44"/>
      <c r="AT32" s="44"/>
      <c r="AU32" s="44"/>
      <c r="AV32" s="44"/>
      <c r="AW32" s="44"/>
      <c r="AX32" s="44"/>
      <c r="AY32" s="44"/>
      <c r="AZ32" s="44"/>
      <c r="BA32" s="44"/>
      <c r="BB32" s="44"/>
      <c r="BC32" s="44"/>
      <c r="BD32" s="44"/>
      <c r="BE32" s="44"/>
      <c r="BF32" s="44"/>
      <c r="BG32" s="44"/>
      <c r="BH32" s="44"/>
      <c r="BI32" s="44"/>
      <c r="BJ32" s="44"/>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1:113" s="41" customFormat="1" hidden="1" x14ac:dyDescent="0.25">
      <c r="B33" s="43" t="s">
        <v>110</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c r="DG33" s="42"/>
      <c r="DH33" s="42"/>
      <c r="DI33" s="42"/>
    </row>
    <row r="34" spans="1:113" s="41" customFormat="1" hidden="1" x14ac:dyDescent="0.25">
      <c r="B34" s="43" t="s">
        <v>109</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c r="DB34" s="42"/>
      <c r="DC34" s="42"/>
      <c r="DD34" s="42"/>
      <c r="DE34" s="42"/>
      <c r="DF34" s="42"/>
      <c r="DG34" s="42"/>
      <c r="DH34" s="42"/>
      <c r="DI34" s="42"/>
    </row>
    <row r="35" spans="1:113" s="41" customFormat="1" hidden="1" x14ac:dyDescent="0.25">
      <c r="B35" s="43" t="s">
        <v>108</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2"/>
      <c r="BL35" s="42"/>
      <c r="BM35" s="42"/>
      <c r="BN35" s="42"/>
      <c r="BO35" s="42"/>
      <c r="BP35" s="42"/>
      <c r="BQ35" s="42"/>
      <c r="BR35" s="42"/>
      <c r="BS35" s="42"/>
      <c r="BT35" s="42"/>
      <c r="BU35" s="42"/>
      <c r="BV35" s="42"/>
      <c r="BW35" s="42"/>
      <c r="BX35" s="42"/>
      <c r="BY35" s="42"/>
      <c r="BZ35" s="42"/>
      <c r="CA35" s="42"/>
      <c r="CB35" s="42"/>
      <c r="CC35" s="42"/>
      <c r="CD35" s="42"/>
      <c r="CE35" s="42"/>
      <c r="CF35" s="42"/>
      <c r="CG35" s="42"/>
      <c r="CH35" s="42"/>
      <c r="CI35" s="42"/>
      <c r="CJ35" s="42"/>
      <c r="CK35" s="42"/>
      <c r="CL35" s="42"/>
      <c r="CM35" s="42"/>
      <c r="CN35" s="42"/>
      <c r="CO35" s="42"/>
      <c r="CP35" s="42"/>
      <c r="CQ35" s="42"/>
      <c r="CR35" s="42"/>
      <c r="CS35" s="42"/>
      <c r="CT35" s="42"/>
      <c r="CU35" s="42"/>
      <c r="CV35" s="42"/>
      <c r="CW35" s="42"/>
      <c r="CX35" s="42"/>
      <c r="CY35" s="42"/>
      <c r="CZ35" s="42"/>
      <c r="DA35" s="42"/>
      <c r="DB35" s="42"/>
      <c r="DC35" s="42"/>
      <c r="DD35" s="42"/>
      <c r="DE35" s="42"/>
      <c r="DF35" s="42"/>
      <c r="DG35" s="42"/>
      <c r="DH35" s="42"/>
      <c r="DI35" s="42"/>
    </row>
    <row r="36" spans="1:113" s="41" customFormat="1" hidden="1" x14ac:dyDescent="0.25">
      <c r="B36" s="43" t="s">
        <v>107</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42"/>
      <c r="BL36" s="42"/>
      <c r="BM36" s="42"/>
      <c r="BN36" s="42"/>
      <c r="BO36" s="42"/>
      <c r="BP36" s="42"/>
      <c r="BQ36" s="42"/>
      <c r="BR36" s="42"/>
      <c r="BS36" s="42"/>
      <c r="BT36" s="42"/>
      <c r="BU36" s="42"/>
      <c r="BV36" s="42"/>
      <c r="BW36" s="42"/>
      <c r="BX36" s="42"/>
      <c r="BY36" s="42"/>
      <c r="BZ36" s="42"/>
      <c r="CA36" s="42"/>
      <c r="CB36" s="42"/>
      <c r="CC36" s="42"/>
      <c r="CD36" s="42"/>
      <c r="CE36" s="42"/>
      <c r="CF36" s="42"/>
      <c r="CG36" s="42"/>
      <c r="CH36" s="42"/>
      <c r="CI36" s="42"/>
      <c r="CJ36" s="42"/>
      <c r="CK36" s="42"/>
      <c r="CL36" s="42"/>
      <c r="CM36" s="42"/>
      <c r="CN36" s="42"/>
      <c r="CO36" s="42"/>
      <c r="CP36" s="42"/>
      <c r="CQ36" s="42"/>
      <c r="CR36" s="42"/>
      <c r="CS36" s="42"/>
      <c r="CT36" s="42"/>
      <c r="CU36" s="42"/>
      <c r="CV36" s="42"/>
      <c r="CW36" s="42"/>
      <c r="CX36" s="42"/>
      <c r="CY36" s="42"/>
      <c r="CZ36" s="42"/>
      <c r="DA36" s="42"/>
      <c r="DB36" s="42"/>
      <c r="DC36" s="42"/>
      <c r="DD36" s="42"/>
      <c r="DE36" s="42"/>
      <c r="DF36" s="42"/>
      <c r="DG36" s="42"/>
      <c r="DH36" s="42"/>
      <c r="DI36" s="42"/>
    </row>
    <row r="37" spans="1:113" s="41" customFormat="1" hidden="1" x14ac:dyDescent="0.25">
      <c r="B37" s="43" t="s">
        <v>106</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42"/>
      <c r="BL37" s="42"/>
      <c r="BM37" s="42"/>
      <c r="BN37" s="42"/>
      <c r="BO37" s="42"/>
      <c r="BP37" s="42"/>
      <c r="BQ37" s="42"/>
      <c r="BR37" s="42"/>
      <c r="BS37" s="42"/>
      <c r="BT37" s="42"/>
      <c r="BU37" s="42"/>
      <c r="BV37" s="42"/>
      <c r="BW37" s="42"/>
      <c r="BX37" s="42"/>
      <c r="BY37" s="42"/>
      <c r="BZ37" s="42"/>
      <c r="CA37" s="42"/>
      <c r="CB37" s="42"/>
      <c r="CC37" s="42"/>
      <c r="CD37" s="42"/>
      <c r="CE37" s="42"/>
      <c r="CF37" s="42"/>
      <c r="CG37" s="42"/>
      <c r="CH37" s="42"/>
      <c r="CI37" s="42"/>
      <c r="CJ37" s="42"/>
      <c r="CK37" s="42"/>
      <c r="CL37" s="42"/>
      <c r="CM37" s="42"/>
      <c r="CN37" s="42"/>
      <c r="CO37" s="42"/>
      <c r="CP37" s="42"/>
      <c r="CQ37" s="42"/>
      <c r="CR37" s="42"/>
      <c r="CS37" s="42"/>
      <c r="CT37" s="42"/>
      <c r="CU37" s="42"/>
      <c r="CV37" s="42"/>
      <c r="CW37" s="42"/>
      <c r="CX37" s="42"/>
      <c r="CY37" s="42"/>
      <c r="CZ37" s="42"/>
      <c r="DA37" s="42"/>
      <c r="DB37" s="42"/>
      <c r="DC37" s="42"/>
      <c r="DD37" s="42"/>
      <c r="DE37" s="42"/>
      <c r="DF37" s="42"/>
      <c r="DG37" s="42"/>
      <c r="DH37" s="42"/>
      <c r="DI37" s="42"/>
    </row>
    <row r="38" spans="1:113" s="41" customFormat="1" hidden="1" x14ac:dyDescent="0.25">
      <c r="B38" s="43" t="s">
        <v>105</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42"/>
      <c r="BL38" s="42"/>
      <c r="BM38" s="42"/>
      <c r="BN38" s="42"/>
      <c r="BO38" s="42"/>
      <c r="BP38" s="42"/>
      <c r="BQ38" s="42"/>
      <c r="BR38" s="42"/>
      <c r="BS38" s="42"/>
      <c r="BT38" s="42"/>
      <c r="BU38" s="42"/>
      <c r="BV38" s="42"/>
      <c r="BW38" s="42"/>
      <c r="BX38" s="42"/>
      <c r="BY38" s="42"/>
      <c r="BZ38" s="42"/>
      <c r="CA38" s="42"/>
      <c r="CB38" s="42"/>
      <c r="CC38" s="42"/>
      <c r="CD38" s="42"/>
      <c r="CE38" s="42"/>
      <c r="CF38" s="42"/>
      <c r="CG38" s="42"/>
      <c r="CH38" s="42"/>
      <c r="CI38" s="42"/>
      <c r="CJ38" s="42"/>
      <c r="CK38" s="42"/>
      <c r="CL38" s="42"/>
      <c r="CM38" s="42"/>
      <c r="CN38" s="42"/>
      <c r="CO38" s="42"/>
      <c r="CP38" s="42"/>
      <c r="CQ38" s="42"/>
      <c r="CR38" s="42"/>
      <c r="CS38" s="42"/>
      <c r="CT38" s="42"/>
      <c r="CU38" s="42"/>
      <c r="CV38" s="42"/>
      <c r="CW38" s="42"/>
      <c r="CX38" s="42"/>
      <c r="CY38" s="42"/>
      <c r="CZ38" s="42"/>
      <c r="DA38" s="42"/>
      <c r="DB38" s="42"/>
      <c r="DC38" s="42"/>
      <c r="DD38" s="42"/>
      <c r="DE38" s="42"/>
      <c r="DF38" s="42"/>
      <c r="DG38" s="42"/>
      <c r="DH38" s="42"/>
      <c r="DI38" s="42"/>
    </row>
    <row r="39" spans="1:113" s="41" customFormat="1" hidden="1" x14ac:dyDescent="0.25">
      <c r="B39" s="43" t="s">
        <v>104</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42"/>
      <c r="BL39" s="42"/>
      <c r="BM39" s="42"/>
      <c r="BN39" s="42"/>
      <c r="BO39" s="42"/>
      <c r="BP39" s="42"/>
      <c r="BQ39" s="42"/>
      <c r="BR39" s="42"/>
      <c r="BS39" s="42"/>
      <c r="BT39" s="42"/>
      <c r="BU39" s="42"/>
      <c r="BV39" s="42"/>
      <c r="BW39" s="42"/>
      <c r="BX39" s="42"/>
      <c r="BY39" s="42"/>
      <c r="BZ39" s="42"/>
      <c r="CA39" s="42"/>
      <c r="CB39" s="42"/>
      <c r="CC39" s="42"/>
      <c r="CD39" s="42"/>
      <c r="CE39" s="42"/>
      <c r="CF39" s="42"/>
      <c r="CG39" s="42"/>
      <c r="CH39" s="42"/>
      <c r="CI39" s="42"/>
      <c r="CJ39" s="42"/>
      <c r="CK39" s="42"/>
      <c r="CL39" s="42"/>
      <c r="CM39" s="42"/>
      <c r="CN39" s="42"/>
      <c r="CO39" s="42"/>
      <c r="CP39" s="42"/>
      <c r="CQ39" s="42"/>
      <c r="CR39" s="42"/>
      <c r="CS39" s="42"/>
      <c r="CT39" s="42"/>
      <c r="CU39" s="42"/>
      <c r="CV39" s="42"/>
      <c r="CW39" s="42"/>
      <c r="CX39" s="42"/>
      <c r="CY39" s="42"/>
      <c r="CZ39" s="42"/>
      <c r="DA39" s="42"/>
      <c r="DB39" s="42"/>
      <c r="DC39" s="42"/>
      <c r="DD39" s="42"/>
      <c r="DE39" s="42"/>
      <c r="DF39" s="42"/>
      <c r="DG39" s="42"/>
      <c r="DH39" s="42"/>
      <c r="DI39" s="42"/>
    </row>
    <row r="40" spans="1:113" s="41" customFormat="1" hidden="1" x14ac:dyDescent="0.25">
      <c r="B40" s="43" t="s">
        <v>103</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42"/>
      <c r="BL40" s="42"/>
      <c r="BM40" s="42"/>
      <c r="BN40" s="42"/>
      <c r="BO40" s="42"/>
      <c r="BP40" s="42"/>
      <c r="BQ40" s="42"/>
      <c r="BR40" s="42"/>
      <c r="BS40" s="42"/>
      <c r="BT40" s="42"/>
      <c r="BU40" s="42"/>
      <c r="BV40" s="42"/>
      <c r="BW40" s="42"/>
      <c r="BX40" s="42"/>
      <c r="BY40" s="42"/>
      <c r="BZ40" s="42"/>
      <c r="CA40" s="42"/>
      <c r="CB40" s="42"/>
      <c r="CC40" s="42"/>
      <c r="CD40" s="42"/>
      <c r="CE40" s="42"/>
      <c r="CF40" s="42"/>
      <c r="CG40" s="42"/>
      <c r="CH40" s="42"/>
      <c r="CI40" s="42"/>
      <c r="CJ40" s="42"/>
      <c r="CK40" s="42"/>
      <c r="CL40" s="42"/>
      <c r="CM40" s="42"/>
      <c r="CN40" s="42"/>
      <c r="CO40" s="42"/>
      <c r="CP40" s="42"/>
      <c r="CQ40" s="42"/>
      <c r="CR40" s="42"/>
      <c r="CS40" s="42"/>
      <c r="CT40" s="42"/>
      <c r="CU40" s="42"/>
      <c r="CV40" s="42"/>
      <c r="CW40" s="42"/>
      <c r="CX40" s="42"/>
      <c r="CY40" s="42"/>
      <c r="CZ40" s="42"/>
      <c r="DA40" s="42"/>
      <c r="DB40" s="42"/>
      <c r="DC40" s="42"/>
      <c r="DD40" s="42"/>
      <c r="DE40" s="42"/>
      <c r="DF40" s="42"/>
      <c r="DG40" s="42"/>
      <c r="DH40" s="42"/>
      <c r="DI40" s="42"/>
    </row>
    <row r="41" spans="1:113" s="1" customFormat="1" ht="21" x14ac:dyDescent="0.35">
      <c r="A41" s="175" t="s">
        <v>478</v>
      </c>
      <c r="B41" s="175"/>
      <c r="C41" s="175"/>
      <c r="D41" s="175"/>
      <c r="E41" s="175"/>
      <c r="F41" s="23"/>
      <c r="G41" s="23"/>
      <c r="H41" s="23"/>
      <c r="I41" s="23"/>
      <c r="J41" s="23"/>
      <c r="K41" s="23"/>
      <c r="L41" s="23"/>
      <c r="M41" s="23"/>
      <c r="N41" s="23"/>
      <c r="O41" s="23"/>
      <c r="P41" s="23"/>
      <c r="Q41" s="23"/>
      <c r="R41" s="23"/>
      <c r="S41" s="23"/>
      <c r="T41" s="23"/>
      <c r="U41" s="23"/>
      <c r="V41" s="23"/>
      <c r="W41" s="23"/>
      <c r="X41" s="23"/>
      <c r="Y41" s="23"/>
      <c r="Z41" s="23"/>
      <c r="AA41" s="23"/>
      <c r="AB41" s="23"/>
    </row>
    <row r="42" spans="1:113" s="41" customFormat="1" ht="63" hidden="1" customHeight="1" x14ac:dyDescent="0.25">
      <c r="A42" s="113"/>
      <c r="B42" s="112" t="s">
        <v>397</v>
      </c>
      <c r="C42" s="113"/>
      <c r="D42" s="113"/>
      <c r="E42" s="113"/>
      <c r="F42" s="113"/>
      <c r="G42" s="113"/>
      <c r="H42" s="113"/>
      <c r="I42" s="113"/>
      <c r="J42" s="113"/>
      <c r="K42" s="113"/>
      <c r="L42" s="113"/>
      <c r="M42" s="113"/>
      <c r="N42" s="113"/>
      <c r="O42" s="113"/>
      <c r="P42" s="113"/>
      <c r="Q42" s="114"/>
      <c r="R42" s="114"/>
      <c r="S42" s="114"/>
      <c r="T42" s="114"/>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2"/>
  <sheetViews>
    <sheetView view="pageBreakPreview" topLeftCell="A19" zoomScale="60" workbookViewId="0">
      <selection activeCell="R27" sqref="R27"/>
    </sheetView>
  </sheetViews>
  <sheetFormatPr defaultColWidth="10.7109375" defaultRowHeight="15.75" x14ac:dyDescent="0.25"/>
  <cols>
    <col min="1" max="1" width="10.7109375" style="40"/>
    <col min="2" max="2" width="9.42578125" style="40" customWidth="1"/>
    <col min="3" max="3" width="19.7109375" style="40" customWidth="1"/>
    <col min="4" max="4" width="11.5703125" style="40" customWidth="1"/>
    <col min="5" max="5" width="14.42578125" style="40" customWidth="1"/>
    <col min="6" max="6" width="8.7109375" style="40" customWidth="1"/>
    <col min="7" max="7" width="8.85546875" style="40" customWidth="1"/>
    <col min="8" max="8" width="8.7109375" style="40" customWidth="1"/>
    <col min="9" max="9" width="8.28515625" style="40" customWidth="1"/>
    <col min="10" max="10" width="19.28515625" style="40" customWidth="1"/>
    <col min="11" max="11" width="11.140625" style="40" customWidth="1"/>
    <col min="12" max="12" width="8.85546875" style="40" customWidth="1"/>
    <col min="13" max="13" width="8.7109375" style="40" customWidth="1"/>
    <col min="14" max="14" width="15.85546875" style="40" customWidth="1"/>
    <col min="15" max="15" width="8.7109375" style="40" customWidth="1"/>
    <col min="16" max="16" width="7.5703125" style="40" customWidth="1"/>
    <col min="17" max="17" width="10.28515625" style="40" customWidth="1"/>
    <col min="18" max="18" width="10" style="40" customWidth="1"/>
    <col min="19" max="19" width="17.42578125" style="40" customWidth="1"/>
    <col min="20" max="20" width="21" style="40" customWidth="1"/>
    <col min="21" max="21" width="29.42578125" style="40" customWidth="1"/>
    <col min="22" max="22" width="8.7109375" style="40" customWidth="1"/>
    <col min="23" max="23" width="11" style="40" customWidth="1"/>
    <col min="24" max="24" width="24.5703125" style="40" customWidth="1"/>
    <col min="25" max="25" width="12.42578125" style="40" customWidth="1"/>
    <col min="26" max="26" width="18.5703125" style="40" customWidth="1"/>
    <col min="27" max="27" width="21.425781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«__» _____ 2025_ г. №___</v>
      </c>
    </row>
    <row r="4" spans="1:27" s="12" customFormat="1" x14ac:dyDescent="0.2">
      <c r="E4" s="17"/>
      <c r="Q4" s="16"/>
      <c r="R4" s="16"/>
    </row>
    <row r="5" spans="1:27" s="12" customFormat="1"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row>
    <row r="6" spans="1:27" s="12" customFormat="1" x14ac:dyDescent="0.2">
      <c r="A6" s="82"/>
      <c r="B6" s="82"/>
      <c r="C6" s="82"/>
      <c r="D6" s="82"/>
      <c r="E6" s="82"/>
      <c r="F6" s="82"/>
      <c r="G6" s="82"/>
      <c r="H6" s="82"/>
      <c r="I6" s="82"/>
      <c r="J6" s="82"/>
      <c r="K6" s="82"/>
      <c r="L6" s="82"/>
      <c r="M6" s="82"/>
      <c r="N6" s="82"/>
      <c r="O6" s="82"/>
      <c r="P6" s="82"/>
      <c r="Q6" s="82"/>
      <c r="R6" s="82"/>
      <c r="S6" s="82"/>
      <c r="T6" s="82"/>
    </row>
    <row r="7" spans="1:27" s="12" customFormat="1" ht="18.75" x14ac:dyDescent="0.2">
      <c r="A7" s="218" t="s">
        <v>8</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10" t="str">
        <f>'1. паспорт местоположение'!A9:C9</f>
        <v>АО "Электросети Кубани" "Абинскэлектросеть"</v>
      </c>
      <c r="B9" s="210"/>
      <c r="C9" s="210"/>
      <c r="D9" s="210"/>
      <c r="E9" s="210" t="e">
        <f>'1. паспорт местоположение'!A9:C9</f>
        <v>#VALUE!</v>
      </c>
      <c r="F9" s="210"/>
      <c r="G9" s="210"/>
      <c r="H9" s="210"/>
      <c r="I9" s="210"/>
      <c r="J9" s="210"/>
      <c r="K9" s="210"/>
      <c r="L9" s="210"/>
      <c r="M9" s="210"/>
      <c r="N9" s="210"/>
      <c r="O9" s="210"/>
      <c r="P9" s="210"/>
      <c r="Q9" s="210"/>
      <c r="R9" s="210"/>
      <c r="S9" s="210"/>
      <c r="T9" s="210"/>
      <c r="U9" s="210"/>
      <c r="V9" s="210"/>
      <c r="W9" s="210"/>
      <c r="X9" s="210"/>
      <c r="Y9" s="210"/>
      <c r="Z9" s="210"/>
      <c r="AA9" s="210"/>
    </row>
    <row r="10" spans="1:27" s="12" customFormat="1" ht="18.75" customHeight="1" x14ac:dyDescent="0.2">
      <c r="A10" s="222" t="s">
        <v>466</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0" t="str">
        <f>'1. паспорт местоположение'!A12:C12</f>
        <v>P_Аб_25_1.2.2_017011</v>
      </c>
      <c r="B12" s="250"/>
      <c r="C12" s="250"/>
      <c r="D12" s="250"/>
      <c r="E12" s="250" t="s">
        <v>5</v>
      </c>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A13" s="222" t="s">
        <v>468</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0" t="str">
        <f>'1. паспорт местоположение'!A15:C15</f>
        <v xml:space="preserve">Реконструкция ВЛ-0,4 кВ от ТП-430 Ф-4 оп. № 18, г. Абинск </v>
      </c>
      <c r="B15" s="250"/>
      <c r="C15" s="250"/>
      <c r="D15" s="250"/>
      <c r="E15" s="250" t="s">
        <v>5</v>
      </c>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A16" s="222" t="s">
        <v>467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3"/>
      <c r="F18" s="223"/>
      <c r="G18" s="223"/>
      <c r="H18" s="223"/>
      <c r="I18" s="223"/>
      <c r="J18" s="223"/>
      <c r="K18" s="223"/>
      <c r="L18" s="223"/>
      <c r="M18" s="223"/>
      <c r="N18" s="223"/>
      <c r="O18" s="223"/>
      <c r="P18" s="223"/>
      <c r="Q18" s="223"/>
      <c r="R18" s="223"/>
      <c r="S18" s="223"/>
      <c r="T18" s="223"/>
      <c r="U18" s="223"/>
      <c r="V18" s="223"/>
      <c r="W18" s="223"/>
      <c r="X18" s="223"/>
      <c r="Y18" s="223"/>
    </row>
    <row r="19" spans="1:27" ht="25.5" customHeight="1" x14ac:dyDescent="0.25">
      <c r="A19" s="223" t="s">
        <v>364</v>
      </c>
      <c r="B19" s="223"/>
      <c r="C19" s="223"/>
      <c r="D19" s="223"/>
      <c r="E19" s="223"/>
      <c r="F19" s="223"/>
      <c r="G19" s="223"/>
      <c r="H19" s="223"/>
      <c r="I19" s="223"/>
      <c r="J19" s="223"/>
      <c r="K19" s="223"/>
      <c r="L19" s="223"/>
      <c r="M19" s="223"/>
      <c r="N19" s="223"/>
      <c r="O19" s="223"/>
      <c r="P19" s="223"/>
      <c r="Q19" s="223"/>
      <c r="R19" s="223"/>
      <c r="S19" s="223"/>
      <c r="T19" s="223"/>
      <c r="U19" s="223"/>
      <c r="V19" s="223"/>
      <c r="W19" s="223"/>
      <c r="X19" s="223"/>
      <c r="Y19" s="223"/>
      <c r="Z19" s="223"/>
      <c r="AA19" s="223"/>
    </row>
    <row r="20" spans="1:27" s="48" customFormat="1" ht="21" customHeight="1" x14ac:dyDescent="0.25"/>
    <row r="21" spans="1:27" ht="15.75" customHeight="1" x14ac:dyDescent="0.25">
      <c r="A21" s="243" t="s">
        <v>3</v>
      </c>
      <c r="B21" s="246" t="s">
        <v>368</v>
      </c>
      <c r="C21" s="247"/>
      <c r="D21" s="246" t="s">
        <v>370</v>
      </c>
      <c r="E21" s="247"/>
      <c r="F21" s="239" t="s">
        <v>96</v>
      </c>
      <c r="G21" s="241"/>
      <c r="H21" s="241"/>
      <c r="I21" s="240"/>
      <c r="J21" s="243" t="s">
        <v>371</v>
      </c>
      <c r="K21" s="246" t="s">
        <v>372</v>
      </c>
      <c r="L21" s="247"/>
      <c r="M21" s="246" t="s">
        <v>373</v>
      </c>
      <c r="N21" s="247"/>
      <c r="O21" s="246" t="s">
        <v>363</v>
      </c>
      <c r="P21" s="247"/>
      <c r="Q21" s="246" t="s">
        <v>129</v>
      </c>
      <c r="R21" s="247"/>
      <c r="S21" s="243" t="s">
        <v>128</v>
      </c>
      <c r="T21" s="243" t="s">
        <v>374</v>
      </c>
      <c r="U21" s="243" t="s">
        <v>369</v>
      </c>
      <c r="V21" s="246" t="s">
        <v>127</v>
      </c>
      <c r="W21" s="247"/>
      <c r="X21" s="239" t="s">
        <v>119</v>
      </c>
      <c r="Y21" s="241"/>
      <c r="Z21" s="239" t="s">
        <v>118</v>
      </c>
      <c r="AA21" s="241"/>
    </row>
    <row r="22" spans="1:27" ht="216" customHeight="1" x14ac:dyDescent="0.25">
      <c r="A22" s="244"/>
      <c r="B22" s="248"/>
      <c r="C22" s="249"/>
      <c r="D22" s="248"/>
      <c r="E22" s="249"/>
      <c r="F22" s="239" t="s">
        <v>126</v>
      </c>
      <c r="G22" s="240"/>
      <c r="H22" s="239" t="s">
        <v>125</v>
      </c>
      <c r="I22" s="240"/>
      <c r="J22" s="245"/>
      <c r="K22" s="248"/>
      <c r="L22" s="249"/>
      <c r="M22" s="248"/>
      <c r="N22" s="249"/>
      <c r="O22" s="248"/>
      <c r="P22" s="249"/>
      <c r="Q22" s="248"/>
      <c r="R22" s="249"/>
      <c r="S22" s="245"/>
      <c r="T22" s="245"/>
      <c r="U22" s="245"/>
      <c r="V22" s="248"/>
      <c r="W22" s="249"/>
      <c r="X22" s="62" t="s">
        <v>117</v>
      </c>
      <c r="Y22" s="62" t="s">
        <v>361</v>
      </c>
      <c r="Z22" s="62" t="s">
        <v>116</v>
      </c>
      <c r="AA22" s="62" t="s">
        <v>115</v>
      </c>
    </row>
    <row r="23" spans="1:27" ht="60" customHeight="1" x14ac:dyDescent="0.25">
      <c r="A23" s="245"/>
      <c r="B23" s="78" t="s">
        <v>113</v>
      </c>
      <c r="C23" s="78" t="s">
        <v>114</v>
      </c>
      <c r="D23" s="63" t="s">
        <v>113</v>
      </c>
      <c r="E23" s="63" t="s">
        <v>114</v>
      </c>
      <c r="F23" s="63" t="s">
        <v>113</v>
      </c>
      <c r="G23" s="63" t="s">
        <v>114</v>
      </c>
      <c r="H23" s="63" t="s">
        <v>113</v>
      </c>
      <c r="I23" s="63" t="s">
        <v>114</v>
      </c>
      <c r="J23" s="63" t="s">
        <v>113</v>
      </c>
      <c r="K23" s="63" t="s">
        <v>113</v>
      </c>
      <c r="L23" s="63" t="s">
        <v>114</v>
      </c>
      <c r="M23" s="63" t="s">
        <v>113</v>
      </c>
      <c r="N23" s="63" t="s">
        <v>114</v>
      </c>
      <c r="O23" s="63" t="s">
        <v>113</v>
      </c>
      <c r="P23" s="63" t="s">
        <v>114</v>
      </c>
      <c r="Q23" s="63" t="s">
        <v>113</v>
      </c>
      <c r="R23" s="63" t="s">
        <v>114</v>
      </c>
      <c r="S23" s="63" t="s">
        <v>113</v>
      </c>
      <c r="T23" s="63" t="s">
        <v>113</v>
      </c>
      <c r="U23" s="63" t="s">
        <v>113</v>
      </c>
      <c r="V23" s="63" t="s">
        <v>113</v>
      </c>
      <c r="W23" s="63" t="s">
        <v>114</v>
      </c>
      <c r="X23" s="63" t="s">
        <v>113</v>
      </c>
      <c r="Y23" s="63" t="s">
        <v>113</v>
      </c>
      <c r="Z23" s="62" t="s">
        <v>113</v>
      </c>
      <c r="AA23" s="62" t="s">
        <v>113</v>
      </c>
    </row>
    <row r="24" spans="1:27"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19</v>
      </c>
      <c r="R24" s="64">
        <v>20</v>
      </c>
      <c r="S24" s="64">
        <v>21</v>
      </c>
      <c r="T24" s="64">
        <v>22</v>
      </c>
      <c r="U24" s="64">
        <v>23</v>
      </c>
      <c r="V24" s="64">
        <v>24</v>
      </c>
      <c r="W24" s="64">
        <v>25</v>
      </c>
      <c r="X24" s="64">
        <v>26</v>
      </c>
      <c r="Y24" s="64">
        <v>27</v>
      </c>
      <c r="Z24" s="64">
        <v>28</v>
      </c>
      <c r="AA24" s="64">
        <v>29</v>
      </c>
    </row>
    <row r="25" spans="1:27" ht="83.25" customHeight="1" x14ac:dyDescent="0.25">
      <c r="A25" s="204">
        <v>1</v>
      </c>
      <c r="B25" s="204"/>
      <c r="C25" s="310" t="s">
        <v>479</v>
      </c>
      <c r="D25" s="310"/>
      <c r="E25" s="311" t="str">
        <f>C25</f>
        <v>ЛЭП-6кВ от оп.№134 до ТП-265 АБ-42 ПС 35/6 кВ «И-4 Абинская»</v>
      </c>
      <c r="F25" s="310"/>
      <c r="G25" s="310">
        <v>6</v>
      </c>
      <c r="H25" s="310"/>
      <c r="I25" s="310">
        <v>6</v>
      </c>
      <c r="J25" s="310">
        <v>2026</v>
      </c>
      <c r="K25" s="310"/>
      <c r="L25" s="310">
        <v>1</v>
      </c>
      <c r="M25" s="310"/>
      <c r="N25" s="310" t="s">
        <v>472</v>
      </c>
      <c r="O25" s="312" t="s">
        <v>408</v>
      </c>
      <c r="P25" s="312" t="s">
        <v>408</v>
      </c>
      <c r="Q25" s="310"/>
      <c r="R25" s="310">
        <v>0.38100000000000001</v>
      </c>
      <c r="S25" s="312" t="s">
        <v>408</v>
      </c>
      <c r="T25" s="312" t="s">
        <v>408</v>
      </c>
      <c r="U25" s="312" t="s">
        <v>408</v>
      </c>
      <c r="V25" s="310"/>
      <c r="W25" s="310" t="s">
        <v>473</v>
      </c>
      <c r="X25" s="312" t="s">
        <v>408</v>
      </c>
      <c r="Y25" s="64"/>
      <c r="Z25" s="64"/>
      <c r="AA25" s="64"/>
    </row>
    <row r="26" spans="1:27" ht="99.75" customHeight="1" x14ac:dyDescent="0.25">
      <c r="A26" s="204">
        <v>2</v>
      </c>
      <c r="B26" s="204"/>
      <c r="C26" s="310" t="s">
        <v>474</v>
      </c>
      <c r="D26" s="310"/>
      <c r="E26" s="310" t="s">
        <v>475</v>
      </c>
      <c r="F26" s="310"/>
      <c r="G26" s="310">
        <v>0.4</v>
      </c>
      <c r="H26" s="310"/>
      <c r="I26" s="310">
        <v>0.4</v>
      </c>
      <c r="J26" s="310">
        <v>2026</v>
      </c>
      <c r="K26" s="310"/>
      <c r="L26" s="310">
        <v>1</v>
      </c>
      <c r="M26" s="310"/>
      <c r="N26" s="310" t="s">
        <v>480</v>
      </c>
      <c r="O26" s="312" t="s">
        <v>408</v>
      </c>
      <c r="P26" s="312" t="s">
        <v>408</v>
      </c>
      <c r="Q26" s="310"/>
      <c r="R26" s="310">
        <v>0.54800000000000004</v>
      </c>
      <c r="S26" s="312" t="s">
        <v>408</v>
      </c>
      <c r="T26" s="312" t="s">
        <v>408</v>
      </c>
      <c r="U26" s="312" t="s">
        <v>408</v>
      </c>
      <c r="V26" s="310"/>
      <c r="W26" s="310" t="s">
        <v>463</v>
      </c>
      <c r="X26" s="312" t="s">
        <v>408</v>
      </c>
      <c r="Y26" s="64"/>
      <c r="Z26" s="64"/>
      <c r="AA26" s="64"/>
    </row>
    <row r="27" spans="1:27" ht="142.5" customHeight="1" x14ac:dyDescent="0.25">
      <c r="A27" s="206">
        <v>3</v>
      </c>
      <c r="B27" s="206"/>
      <c r="C27" s="313" t="s">
        <v>481</v>
      </c>
      <c r="D27" s="314"/>
      <c r="E27" s="313" t="str">
        <f>C27</f>
        <v>ЛЭП-0,4кВ от РУ-0,4кВ ф.2 ТП-265 АБ-42 ПС 35/6 кВ «И-4 Абинская» ул. Степная</v>
      </c>
      <c r="F27" s="314"/>
      <c r="G27" s="310">
        <v>0.4</v>
      </c>
      <c r="H27" s="310"/>
      <c r="I27" s="310">
        <v>0.4</v>
      </c>
      <c r="J27" s="310">
        <v>2026</v>
      </c>
      <c r="K27" s="310"/>
      <c r="L27" s="310">
        <v>1</v>
      </c>
      <c r="M27" s="314"/>
      <c r="N27" s="310" t="s">
        <v>480</v>
      </c>
      <c r="O27" s="312" t="s">
        <v>408</v>
      </c>
      <c r="P27" s="312" t="s">
        <v>408</v>
      </c>
      <c r="Q27" s="314"/>
      <c r="R27" s="315">
        <v>0.318</v>
      </c>
      <c r="S27" s="312" t="s">
        <v>408</v>
      </c>
      <c r="T27" s="312" t="s">
        <v>408</v>
      </c>
      <c r="U27" s="312" t="s">
        <v>408</v>
      </c>
      <c r="V27" s="310"/>
      <c r="W27" s="310" t="s">
        <v>463</v>
      </c>
      <c r="X27" s="312" t="s">
        <v>408</v>
      </c>
      <c r="Y27" s="206"/>
      <c r="Z27" s="206"/>
      <c r="AA27" s="206"/>
    </row>
    <row r="28" spans="1:27" ht="110.25" x14ac:dyDescent="0.25">
      <c r="A28" s="206">
        <v>4</v>
      </c>
      <c r="B28" s="206"/>
      <c r="C28" s="316" t="s">
        <v>482</v>
      </c>
      <c r="D28" s="314"/>
      <c r="E28" s="316" t="str">
        <f>C28</f>
        <v>ЛЭП-0,4кВ от РУ-0,4кВ ф.3 ТП-400 АБ-42 ПС 35/6 кВ «И-4 Абинская» ул. Одесская</v>
      </c>
      <c r="F28" s="314"/>
      <c r="G28" s="310">
        <v>0.4</v>
      </c>
      <c r="H28" s="310"/>
      <c r="I28" s="310">
        <v>0.4</v>
      </c>
      <c r="J28" s="310">
        <v>2026</v>
      </c>
      <c r="K28" s="310"/>
      <c r="L28" s="310">
        <v>1</v>
      </c>
      <c r="M28" s="314"/>
      <c r="N28" s="310" t="s">
        <v>480</v>
      </c>
      <c r="O28" s="312" t="s">
        <v>408</v>
      </c>
      <c r="P28" s="312" t="s">
        <v>408</v>
      </c>
      <c r="Q28" s="314"/>
      <c r="R28" s="315">
        <v>0.253</v>
      </c>
      <c r="S28" s="312" t="s">
        <v>408</v>
      </c>
      <c r="T28" s="312" t="s">
        <v>408</v>
      </c>
      <c r="U28" s="312" t="s">
        <v>408</v>
      </c>
      <c r="V28" s="310"/>
      <c r="W28" s="310" t="s">
        <v>463</v>
      </c>
      <c r="X28" s="312" t="s">
        <v>408</v>
      </c>
      <c r="Y28" s="206"/>
      <c r="Z28" s="206"/>
      <c r="AA28" s="206"/>
    </row>
    <row r="32" spans="1:27" ht="21" x14ac:dyDescent="0.35">
      <c r="A32" s="175" t="s">
        <v>478</v>
      </c>
    </row>
  </sheetData>
  <mergeCells count="27">
    <mergeCell ref="A16:AA16"/>
    <mergeCell ref="A5:AA5"/>
    <mergeCell ref="A9:AA9"/>
    <mergeCell ref="A12:AA12"/>
    <mergeCell ref="A15:AA15"/>
    <mergeCell ref="A13:AA13"/>
    <mergeCell ref="A10:AA10"/>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0" zoomScaleSheetLayoutView="80" workbookViewId="0">
      <selection activeCell="C26" sqref="C26"/>
    </sheetView>
  </sheetViews>
  <sheetFormatPr defaultRowHeight="15" x14ac:dyDescent="0.25"/>
  <cols>
    <col min="1" max="1" width="6.140625" style="1" customWidth="1"/>
    <col min="2" max="2" width="53.5703125" style="1" customWidth="1"/>
    <col min="3" max="3" width="101.5703125" style="1" customWidth="1"/>
    <col min="4" max="4" width="62.5703125" style="1" hidden="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66</v>
      </c>
      <c r="D1" s="104"/>
      <c r="E1" s="16"/>
      <c r="F1" s="16"/>
    </row>
    <row r="2" spans="1:29" s="12" customFormat="1" ht="18.75" customHeight="1" x14ac:dyDescent="0.3">
      <c r="A2" s="18"/>
      <c r="C2" s="15" t="s">
        <v>9</v>
      </c>
      <c r="D2" s="104"/>
      <c r="E2" s="16"/>
      <c r="F2" s="16"/>
    </row>
    <row r="3" spans="1:29" s="12" customFormat="1" ht="18.75" x14ac:dyDescent="0.3">
      <c r="A3" s="17"/>
      <c r="C3" s="15" t="str">
        <f>'1. паспорт местоположение'!C3</f>
        <v>от «__» _____ 2025_ г. №___</v>
      </c>
      <c r="D3" s="104"/>
      <c r="E3" s="16"/>
      <c r="F3" s="16"/>
    </row>
    <row r="4" spans="1:29" s="12" customFormat="1" ht="18.75" x14ac:dyDescent="0.3">
      <c r="A4" s="17"/>
      <c r="C4" s="15"/>
      <c r="D4" s="104"/>
      <c r="E4" s="16"/>
      <c r="F4" s="16"/>
    </row>
    <row r="5" spans="1:29" s="12" customFormat="1" ht="15.75" x14ac:dyDescent="0.2">
      <c r="A5" s="210" t="str">
        <f>'1. паспорт местоположение'!A5:C5</f>
        <v>Год раскрытия информации: 2026 год</v>
      </c>
      <c r="B5" s="210"/>
      <c r="C5" s="210"/>
      <c r="D5" s="104"/>
      <c r="E5" s="83"/>
      <c r="F5" s="83"/>
      <c r="G5" s="83"/>
      <c r="H5" s="83"/>
      <c r="I5" s="83"/>
      <c r="J5" s="83"/>
      <c r="K5" s="83"/>
      <c r="L5" s="83"/>
      <c r="M5" s="83"/>
      <c r="N5" s="83"/>
      <c r="O5" s="83"/>
      <c r="P5" s="83"/>
      <c r="Q5" s="83"/>
      <c r="R5" s="83"/>
      <c r="S5" s="83"/>
      <c r="T5" s="83"/>
      <c r="U5" s="83"/>
      <c r="V5" s="83"/>
      <c r="W5" s="83"/>
      <c r="X5" s="83"/>
      <c r="Y5" s="83"/>
      <c r="Z5" s="83"/>
      <c r="AA5" s="83"/>
      <c r="AB5" s="83"/>
      <c r="AC5" s="83"/>
    </row>
    <row r="6" spans="1:29" s="12" customFormat="1" ht="18.75" x14ac:dyDescent="0.3">
      <c r="A6" s="17"/>
      <c r="D6" s="104"/>
      <c r="E6" s="16"/>
      <c r="F6" s="16"/>
      <c r="G6" s="15"/>
    </row>
    <row r="7" spans="1:29" s="12" customFormat="1" ht="18.75" x14ac:dyDescent="0.2">
      <c r="A7" s="218" t="s">
        <v>8</v>
      </c>
      <c r="B7" s="218"/>
      <c r="C7" s="218"/>
      <c r="D7" s="104"/>
      <c r="E7" s="13"/>
      <c r="F7" s="13"/>
      <c r="G7" s="13"/>
      <c r="H7" s="13"/>
      <c r="I7" s="13"/>
      <c r="J7" s="13"/>
      <c r="K7" s="13"/>
      <c r="L7" s="13"/>
      <c r="M7" s="13"/>
      <c r="N7" s="13"/>
      <c r="O7" s="13"/>
      <c r="P7" s="13"/>
      <c r="Q7" s="13"/>
      <c r="R7" s="13"/>
      <c r="S7" s="13"/>
      <c r="T7" s="13"/>
      <c r="U7" s="13"/>
    </row>
    <row r="8" spans="1:29" s="12" customFormat="1" ht="18.75" x14ac:dyDescent="0.2">
      <c r="A8" s="218"/>
      <c r="B8" s="218"/>
      <c r="C8" s="218"/>
      <c r="D8" s="104"/>
      <c r="E8" s="14"/>
      <c r="F8" s="14"/>
      <c r="G8" s="14"/>
      <c r="H8" s="13"/>
      <c r="I8" s="13"/>
      <c r="J8" s="13"/>
      <c r="K8" s="13"/>
      <c r="L8" s="13"/>
      <c r="M8" s="13"/>
      <c r="N8" s="13"/>
      <c r="O8" s="13"/>
      <c r="P8" s="13"/>
      <c r="Q8" s="13"/>
      <c r="R8" s="13"/>
      <c r="S8" s="13"/>
      <c r="T8" s="13"/>
      <c r="U8" s="13"/>
    </row>
    <row r="9" spans="1:29" s="12" customFormat="1" ht="18.75" x14ac:dyDescent="0.2">
      <c r="A9" s="218" t="str">
        <f>'1. паспорт местоположение'!A9:C9</f>
        <v>АО "Электросети Кубани" "Абинскэлектросеть"</v>
      </c>
      <c r="B9" s="218"/>
      <c r="C9" s="218"/>
      <c r="D9" s="104"/>
      <c r="E9" s="8"/>
      <c r="F9" s="8"/>
      <c r="G9" s="8"/>
      <c r="H9" s="13"/>
      <c r="I9" s="13"/>
      <c r="J9" s="13"/>
      <c r="K9" s="13"/>
      <c r="L9" s="13"/>
      <c r="M9" s="13"/>
      <c r="N9" s="13"/>
      <c r="O9" s="13"/>
      <c r="P9" s="13"/>
      <c r="Q9" s="13"/>
      <c r="R9" s="13"/>
      <c r="S9" s="13"/>
      <c r="T9" s="13"/>
      <c r="U9" s="13"/>
    </row>
    <row r="10" spans="1:29" s="12" customFormat="1" ht="18.75" x14ac:dyDescent="0.2">
      <c r="A10" s="222" t="s">
        <v>466</v>
      </c>
      <c r="B10" s="222"/>
      <c r="C10" s="222"/>
      <c r="D10" s="104"/>
      <c r="E10" s="6"/>
      <c r="F10" s="6"/>
      <c r="G10" s="6"/>
      <c r="H10" s="13"/>
      <c r="I10" s="13"/>
      <c r="J10" s="13"/>
      <c r="K10" s="13"/>
      <c r="L10" s="13"/>
      <c r="M10" s="13"/>
      <c r="N10" s="13"/>
      <c r="O10" s="13"/>
      <c r="P10" s="13"/>
      <c r="Q10" s="13"/>
      <c r="R10" s="13"/>
      <c r="S10" s="13"/>
      <c r="T10" s="13"/>
      <c r="U10" s="13"/>
    </row>
    <row r="11" spans="1:29" s="12" customFormat="1" ht="18.75" x14ac:dyDescent="0.2">
      <c r="A11" s="218"/>
      <c r="B11" s="218"/>
      <c r="C11" s="218"/>
      <c r="D11" s="104"/>
      <c r="E11" s="14"/>
      <c r="F11" s="14"/>
      <c r="G11" s="14"/>
      <c r="H11" s="13"/>
      <c r="I11" s="13"/>
      <c r="J11" s="13"/>
      <c r="K11" s="13"/>
      <c r="L11" s="13"/>
      <c r="M11" s="13"/>
      <c r="N11" s="13"/>
      <c r="O11" s="13"/>
      <c r="P11" s="13"/>
      <c r="Q11" s="13"/>
      <c r="R11" s="13"/>
      <c r="S11" s="13"/>
      <c r="T11" s="13"/>
      <c r="U11" s="13"/>
    </row>
    <row r="12" spans="1:29" s="12" customFormat="1" ht="18.75" x14ac:dyDescent="0.2">
      <c r="A12" s="223" t="str">
        <f>'1. паспорт местоположение'!A12:C12</f>
        <v>P_Аб_25_1.2.2_017011</v>
      </c>
      <c r="B12" s="223"/>
      <c r="C12" s="223"/>
      <c r="D12" s="104"/>
      <c r="E12" s="8"/>
      <c r="F12" s="8"/>
      <c r="G12" s="8"/>
      <c r="H12" s="13"/>
      <c r="I12" s="13"/>
      <c r="J12" s="13"/>
      <c r="K12" s="13"/>
      <c r="L12" s="13"/>
      <c r="M12" s="13"/>
      <c r="N12" s="13"/>
      <c r="O12" s="13"/>
      <c r="P12" s="13"/>
      <c r="Q12" s="13"/>
      <c r="R12" s="13"/>
      <c r="S12" s="13"/>
      <c r="T12" s="13"/>
      <c r="U12" s="13"/>
    </row>
    <row r="13" spans="1:29" s="12" customFormat="1" ht="18.75" x14ac:dyDescent="0.2">
      <c r="A13" s="222" t="s">
        <v>468</v>
      </c>
      <c r="B13" s="222"/>
      <c r="C13" s="222"/>
      <c r="D13" s="104"/>
      <c r="E13" s="6"/>
      <c r="F13" s="6"/>
      <c r="G13" s="6"/>
      <c r="H13" s="13"/>
      <c r="I13" s="13"/>
      <c r="J13" s="13"/>
      <c r="K13" s="13"/>
      <c r="L13" s="13"/>
      <c r="M13" s="13"/>
      <c r="N13" s="13"/>
      <c r="O13" s="13"/>
      <c r="P13" s="13"/>
      <c r="Q13" s="13"/>
      <c r="R13" s="13"/>
      <c r="S13" s="13"/>
      <c r="T13" s="13"/>
      <c r="U13" s="13"/>
    </row>
    <row r="14" spans="1:29" s="9" customFormat="1" ht="15.75" customHeight="1" x14ac:dyDescent="0.2">
      <c r="A14" s="224"/>
      <c r="B14" s="224"/>
      <c r="C14" s="224"/>
      <c r="D14" s="104"/>
      <c r="E14" s="10"/>
      <c r="F14" s="10"/>
      <c r="G14" s="10"/>
      <c r="H14" s="10"/>
      <c r="I14" s="10"/>
      <c r="J14" s="10"/>
      <c r="K14" s="10"/>
      <c r="L14" s="10"/>
      <c r="M14" s="10"/>
      <c r="N14" s="10"/>
      <c r="O14" s="10"/>
      <c r="P14" s="10"/>
      <c r="Q14" s="10"/>
      <c r="R14" s="10"/>
      <c r="S14" s="10"/>
      <c r="T14" s="10"/>
      <c r="U14" s="10"/>
    </row>
    <row r="15" spans="1:29" s="3" customFormat="1" ht="36" customHeight="1" x14ac:dyDescent="0.2">
      <c r="A15" s="226" t="str">
        <f>'1. паспорт местоположение'!A15:C15</f>
        <v xml:space="preserve">Реконструкция ВЛ-0,4 кВ от ТП-430 Ф-4 оп. № 18, г. Абинск </v>
      </c>
      <c r="B15" s="226"/>
      <c r="C15" s="226"/>
      <c r="D15" s="104"/>
      <c r="E15" s="8"/>
      <c r="F15" s="8"/>
      <c r="G15" s="8"/>
      <c r="H15" s="8"/>
      <c r="I15" s="8"/>
      <c r="J15" s="8"/>
      <c r="K15" s="8"/>
      <c r="L15" s="8"/>
      <c r="M15" s="8"/>
      <c r="N15" s="8"/>
      <c r="O15" s="8"/>
      <c r="P15" s="8"/>
      <c r="Q15" s="8"/>
      <c r="R15" s="8"/>
      <c r="S15" s="8"/>
      <c r="T15" s="8"/>
      <c r="U15" s="8"/>
    </row>
    <row r="16" spans="1:29" s="3" customFormat="1" ht="15" customHeight="1" x14ac:dyDescent="0.2">
      <c r="A16" s="222" t="s">
        <v>467</v>
      </c>
      <c r="B16" s="222"/>
      <c r="C16" s="222"/>
      <c r="D16" s="104"/>
      <c r="E16" s="6"/>
      <c r="F16" s="6"/>
      <c r="G16" s="6"/>
      <c r="H16" s="6"/>
      <c r="I16" s="6"/>
      <c r="J16" s="6"/>
      <c r="K16" s="6"/>
      <c r="L16" s="6"/>
      <c r="M16" s="6"/>
      <c r="N16" s="6"/>
      <c r="O16" s="6"/>
      <c r="P16" s="6"/>
      <c r="Q16" s="6"/>
      <c r="R16" s="6"/>
      <c r="S16" s="6"/>
      <c r="T16" s="6"/>
      <c r="U16" s="6"/>
    </row>
    <row r="17" spans="1:21" s="3" customFormat="1" ht="15" customHeight="1" x14ac:dyDescent="0.2">
      <c r="A17" s="225"/>
      <c r="B17" s="225"/>
      <c r="C17" s="225"/>
      <c r="D17" s="104"/>
      <c r="E17" s="4"/>
      <c r="F17" s="4"/>
      <c r="G17" s="4"/>
      <c r="H17" s="4"/>
      <c r="I17" s="4"/>
      <c r="J17" s="4"/>
      <c r="K17" s="4"/>
      <c r="L17" s="4"/>
      <c r="M17" s="4"/>
      <c r="N17" s="4"/>
      <c r="O17" s="4"/>
      <c r="P17" s="4"/>
      <c r="Q17" s="4"/>
      <c r="R17" s="4"/>
    </row>
    <row r="18" spans="1:21" s="3" customFormat="1" ht="27.75" customHeight="1" x14ac:dyDescent="0.2">
      <c r="A18" s="226" t="s">
        <v>356</v>
      </c>
      <c r="B18" s="226"/>
      <c r="C18" s="226"/>
      <c r="D18" s="104"/>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104"/>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104"/>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104"/>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63</v>
      </c>
      <c r="B22" s="30" t="s">
        <v>366</v>
      </c>
      <c r="C22" s="52" t="str">
        <f>'1. паспорт местоположение'!C22</f>
        <v>Строительство новых объектов электросетевого хозяйства, ТП до 10 кВ</v>
      </c>
      <c r="D22" s="104"/>
      <c r="E22" s="29"/>
      <c r="F22" s="28"/>
      <c r="G22" s="28"/>
      <c r="H22" s="28"/>
      <c r="I22" s="28"/>
      <c r="J22" s="28"/>
      <c r="K22" s="28"/>
      <c r="L22" s="28"/>
      <c r="M22" s="28"/>
      <c r="N22" s="28"/>
      <c r="O22" s="28"/>
      <c r="P22" s="28"/>
      <c r="Q22" s="27"/>
      <c r="R22" s="27"/>
      <c r="S22" s="27"/>
      <c r="T22" s="27"/>
      <c r="U22" s="27"/>
    </row>
    <row r="23" spans="1:21" ht="42.75" customHeight="1" x14ac:dyDescent="0.25">
      <c r="A23" s="24" t="s">
        <v>62</v>
      </c>
      <c r="B23" s="26" t="s">
        <v>59</v>
      </c>
      <c r="C23" s="32" t="s">
        <v>477</v>
      </c>
      <c r="D23" s="104"/>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383</v>
      </c>
      <c r="C24" s="317" t="s">
        <v>483</v>
      </c>
      <c r="D24" s="104"/>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384</v>
      </c>
      <c r="C25" s="202" t="s">
        <v>485</v>
      </c>
      <c r="D25" s="104" t="s">
        <v>404</v>
      </c>
      <c r="E25" s="203" t="e">
        <f>'1. паспорт местоположение'!C48/'1. паспорт местоположение'!C40</f>
        <v>#DIV/0!</v>
      </c>
      <c r="F25" s="23"/>
      <c r="G25" s="23"/>
      <c r="H25" s="23"/>
      <c r="I25" s="23"/>
      <c r="J25" s="23"/>
      <c r="K25" s="23"/>
      <c r="L25" s="23"/>
      <c r="M25" s="23"/>
      <c r="N25" s="23"/>
      <c r="O25" s="23"/>
      <c r="P25" s="23"/>
      <c r="Q25" s="23"/>
      <c r="R25" s="23"/>
      <c r="S25" s="23"/>
      <c r="T25" s="23"/>
      <c r="U25" s="23"/>
    </row>
    <row r="26" spans="1:21" ht="42.75" customHeight="1" x14ac:dyDescent="0.25">
      <c r="A26" s="24" t="s">
        <v>58</v>
      </c>
      <c r="B26" s="26" t="s">
        <v>237</v>
      </c>
      <c r="C26" s="25"/>
      <c r="D26" s="104"/>
      <c r="E26" s="23"/>
      <c r="F26" s="23"/>
      <c r="G26" s="23"/>
      <c r="H26" s="23"/>
      <c r="I26" s="23"/>
      <c r="J26" s="23"/>
      <c r="K26" s="23"/>
      <c r="L26" s="23"/>
      <c r="M26" s="23"/>
      <c r="N26" s="23"/>
      <c r="O26" s="23"/>
      <c r="P26" s="23"/>
      <c r="Q26" s="23"/>
      <c r="R26" s="23"/>
      <c r="S26" s="23"/>
      <c r="T26" s="23"/>
      <c r="U26" s="23"/>
    </row>
    <row r="27" spans="1:21" ht="42.75" customHeight="1" x14ac:dyDescent="0.25">
      <c r="A27" s="24" t="s">
        <v>57</v>
      </c>
      <c r="B27" s="26" t="s">
        <v>367</v>
      </c>
      <c r="C27" s="32" t="str">
        <f>C22</f>
        <v>Строительство новых объектов электросетевого хозяйства, ТП до 10 кВ</v>
      </c>
      <c r="D27" s="104"/>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2">
        <v>2025</v>
      </c>
      <c r="D28" s="104" t="s">
        <v>406</v>
      </c>
      <c r="E28" s="23"/>
      <c r="F28" s="23"/>
      <c r="G28" s="23"/>
      <c r="H28" s="23"/>
      <c r="I28" s="23"/>
      <c r="J28" s="23"/>
      <c r="K28" s="23"/>
      <c r="L28" s="23"/>
      <c r="M28" s="23"/>
      <c r="N28" s="23"/>
      <c r="O28" s="23"/>
      <c r="P28" s="23"/>
      <c r="Q28" s="23"/>
      <c r="R28" s="23"/>
      <c r="S28" s="23"/>
      <c r="T28" s="23"/>
      <c r="U28" s="23"/>
    </row>
    <row r="29" spans="1:21" ht="51.75" customHeight="1" x14ac:dyDescent="0.25">
      <c r="A29" s="24" t="s">
        <v>53</v>
      </c>
      <c r="B29" s="25" t="s">
        <v>54</v>
      </c>
      <c r="C29" s="32">
        <v>2026</v>
      </c>
      <c r="D29" s="104" t="s">
        <v>407</v>
      </c>
      <c r="E29" s="23"/>
      <c r="F29" s="23"/>
      <c r="G29" s="23"/>
      <c r="H29" s="23"/>
      <c r="I29" s="23"/>
      <c r="J29" s="23"/>
      <c r="K29" s="23"/>
      <c r="L29" s="23"/>
      <c r="M29" s="23"/>
      <c r="N29" s="23"/>
      <c r="O29" s="23"/>
      <c r="P29" s="23"/>
      <c r="Q29" s="23"/>
      <c r="R29" s="23"/>
      <c r="S29" s="23"/>
      <c r="T29" s="23"/>
      <c r="U29" s="23"/>
    </row>
    <row r="30" spans="1:21" ht="42.75" customHeight="1" x14ac:dyDescent="0.25">
      <c r="A30" s="24" t="s">
        <v>70</v>
      </c>
      <c r="B30" s="25" t="s">
        <v>52</v>
      </c>
      <c r="C30" s="32" t="s">
        <v>444</v>
      </c>
      <c r="D30" s="104" t="s">
        <v>405</v>
      </c>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8" ht="43.5" customHeight="1" x14ac:dyDescent="0.35">
      <c r="A33" s="175" t="s">
        <v>478</v>
      </c>
      <c r="B33" s="175"/>
      <c r="C33" s="175"/>
      <c r="D33" s="175"/>
      <c r="E33" s="175"/>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row>
    <row r="35" spans="1:28" x14ac:dyDescent="0.25">
      <c r="A35" s="23"/>
      <c r="B35" s="23"/>
      <c r="C35" s="23"/>
      <c r="D35" s="23"/>
      <c r="E35" s="23"/>
      <c r="F35" s="23"/>
      <c r="G35" s="23"/>
      <c r="H35" s="23"/>
      <c r="I35" s="23"/>
      <c r="J35" s="23"/>
      <c r="K35" s="23"/>
      <c r="L35" s="23"/>
      <c r="M35" s="23"/>
      <c r="N35" s="23"/>
      <c r="O35" s="23"/>
      <c r="P35" s="23"/>
      <c r="Q35" s="23"/>
      <c r="R35" s="23"/>
      <c r="S35" s="23"/>
      <c r="T35" s="23"/>
      <c r="U35" s="23"/>
    </row>
    <row r="36" spans="1:28" x14ac:dyDescent="0.25">
      <c r="A36" s="23"/>
      <c r="B36" s="23"/>
      <c r="C36" s="23"/>
      <c r="D36" s="23"/>
      <c r="E36" s="23"/>
      <c r="F36" s="23"/>
      <c r="G36" s="23"/>
      <c r="H36" s="23"/>
      <c r="I36" s="23"/>
      <c r="J36" s="23"/>
      <c r="K36" s="23"/>
      <c r="L36" s="23"/>
      <c r="M36" s="23"/>
      <c r="N36" s="23"/>
      <c r="O36" s="23"/>
      <c r="P36" s="23"/>
      <c r="Q36" s="23"/>
      <c r="R36" s="23"/>
      <c r="S36" s="23"/>
      <c r="T36" s="23"/>
      <c r="U36" s="23"/>
    </row>
    <row r="37" spans="1:28" x14ac:dyDescent="0.25">
      <c r="A37" s="23"/>
      <c r="B37" s="23"/>
      <c r="C37" s="23"/>
      <c r="D37" s="23"/>
      <c r="E37" s="23"/>
      <c r="F37" s="23"/>
      <c r="G37" s="23"/>
      <c r="H37" s="23"/>
      <c r="I37" s="23"/>
      <c r="J37" s="23"/>
      <c r="K37" s="23"/>
      <c r="L37" s="23"/>
      <c r="M37" s="23"/>
      <c r="N37" s="23"/>
      <c r="O37" s="23"/>
      <c r="P37" s="23"/>
      <c r="Q37" s="23"/>
      <c r="R37" s="23"/>
      <c r="S37" s="23"/>
      <c r="T37" s="23"/>
      <c r="U37" s="23"/>
    </row>
    <row r="38" spans="1:28" x14ac:dyDescent="0.25">
      <c r="A38" s="23"/>
      <c r="B38" s="23"/>
      <c r="C38" s="23"/>
      <c r="D38" s="23"/>
      <c r="E38" s="23"/>
      <c r="F38" s="23"/>
      <c r="G38" s="23"/>
      <c r="H38" s="23"/>
      <c r="I38" s="23"/>
      <c r="J38" s="23"/>
      <c r="K38" s="23"/>
      <c r="L38" s="23"/>
      <c r="M38" s="23"/>
      <c r="N38" s="23"/>
      <c r="O38" s="23"/>
      <c r="P38" s="23"/>
      <c r="Q38" s="23"/>
      <c r="R38" s="23"/>
      <c r="S38" s="23"/>
      <c r="T38" s="23"/>
      <c r="U38" s="23"/>
    </row>
    <row r="39" spans="1:28" x14ac:dyDescent="0.25">
      <c r="A39" s="23"/>
      <c r="B39" s="23"/>
      <c r="C39" s="23"/>
      <c r="D39" s="23"/>
      <c r="E39" s="23"/>
      <c r="F39" s="23"/>
      <c r="G39" s="23"/>
      <c r="H39" s="23"/>
      <c r="I39" s="23"/>
      <c r="J39" s="23"/>
      <c r="K39" s="23"/>
      <c r="L39" s="23"/>
      <c r="M39" s="23"/>
      <c r="N39" s="23"/>
      <c r="O39" s="23"/>
      <c r="P39" s="23"/>
      <c r="Q39" s="23"/>
      <c r="R39" s="23"/>
      <c r="S39" s="23"/>
      <c r="T39" s="23"/>
      <c r="U39" s="23"/>
    </row>
    <row r="40" spans="1:28" x14ac:dyDescent="0.25">
      <c r="A40" s="23"/>
      <c r="B40" s="23"/>
      <c r="C40" s="23"/>
      <c r="D40" s="23"/>
      <c r="E40" s="23"/>
      <c r="F40" s="23"/>
      <c r="G40" s="23"/>
      <c r="H40" s="23"/>
      <c r="I40" s="23"/>
      <c r="J40" s="23"/>
      <c r="K40" s="23"/>
      <c r="L40" s="23"/>
      <c r="M40" s="23"/>
      <c r="N40" s="23"/>
      <c r="O40" s="23"/>
      <c r="P40" s="23"/>
      <c r="Q40" s="23"/>
      <c r="R40" s="23"/>
      <c r="S40" s="23"/>
      <c r="T40" s="23"/>
      <c r="U40" s="23"/>
    </row>
    <row r="41" spans="1:28" x14ac:dyDescent="0.25">
      <c r="A41" s="23"/>
      <c r="B41" s="23"/>
      <c r="C41" s="23"/>
      <c r="D41" s="23"/>
      <c r="E41" s="23"/>
      <c r="F41" s="23"/>
      <c r="G41" s="23"/>
      <c r="H41" s="23"/>
      <c r="I41" s="23"/>
      <c r="J41" s="23"/>
      <c r="K41" s="23"/>
      <c r="L41" s="23"/>
      <c r="M41" s="23"/>
      <c r="N41" s="23"/>
      <c r="O41" s="23"/>
      <c r="P41" s="23"/>
      <c r="Q41" s="23"/>
      <c r="R41" s="23"/>
      <c r="S41" s="23"/>
      <c r="T41" s="23"/>
      <c r="U41" s="23"/>
    </row>
    <row r="42" spans="1:28" x14ac:dyDescent="0.25">
      <c r="A42" s="23"/>
      <c r="B42" s="23"/>
      <c r="C42" s="23"/>
      <c r="D42" s="23"/>
      <c r="E42" s="23"/>
      <c r="F42" s="23"/>
      <c r="G42" s="23"/>
      <c r="H42" s="23"/>
      <c r="I42" s="23"/>
      <c r="J42" s="23"/>
      <c r="K42" s="23"/>
      <c r="L42" s="23"/>
      <c r="M42" s="23"/>
      <c r="N42" s="23"/>
      <c r="O42" s="23"/>
      <c r="P42" s="23"/>
      <c r="Q42" s="23"/>
      <c r="R42" s="23"/>
      <c r="S42" s="23"/>
      <c r="T42" s="23"/>
      <c r="U42" s="23"/>
    </row>
    <row r="43" spans="1:28" x14ac:dyDescent="0.25">
      <c r="A43" s="23"/>
      <c r="B43" s="23"/>
      <c r="C43" s="23"/>
      <c r="D43" s="23"/>
      <c r="E43" s="23"/>
      <c r="F43" s="23"/>
      <c r="G43" s="23"/>
      <c r="H43" s="23"/>
      <c r="I43" s="23"/>
      <c r="J43" s="23"/>
      <c r="K43" s="23"/>
      <c r="L43" s="23"/>
      <c r="M43" s="23"/>
      <c r="N43" s="23"/>
      <c r="O43" s="23"/>
      <c r="P43" s="23"/>
      <c r="Q43" s="23"/>
      <c r="R43" s="23"/>
      <c r="S43" s="23"/>
      <c r="T43" s="23"/>
      <c r="U43" s="23"/>
    </row>
    <row r="44" spans="1:28" x14ac:dyDescent="0.25">
      <c r="A44" s="23"/>
      <c r="B44" s="23"/>
      <c r="C44" s="23"/>
      <c r="D44" s="23"/>
      <c r="E44" s="23"/>
      <c r="F44" s="23"/>
      <c r="G44" s="23"/>
      <c r="H44" s="23"/>
      <c r="I44" s="23"/>
      <c r="J44" s="23"/>
      <c r="K44" s="23"/>
      <c r="L44" s="23"/>
      <c r="M44" s="23"/>
      <c r="N44" s="23"/>
      <c r="O44" s="23"/>
      <c r="P44" s="23"/>
      <c r="Q44" s="23"/>
      <c r="R44" s="23"/>
      <c r="S44" s="23"/>
      <c r="T44" s="23"/>
      <c r="U44" s="23"/>
    </row>
    <row r="45" spans="1:28" x14ac:dyDescent="0.25">
      <c r="A45" s="23"/>
      <c r="B45" s="23"/>
      <c r="C45" s="23"/>
      <c r="D45" s="23"/>
      <c r="E45" s="23"/>
      <c r="F45" s="23"/>
      <c r="G45" s="23"/>
      <c r="H45" s="23"/>
      <c r="I45" s="23"/>
      <c r="J45" s="23"/>
      <c r="K45" s="23"/>
      <c r="L45" s="23"/>
      <c r="M45" s="23"/>
      <c r="N45" s="23"/>
      <c r="O45" s="23"/>
      <c r="P45" s="23"/>
      <c r="Q45" s="23"/>
      <c r="R45" s="23"/>
      <c r="S45" s="23"/>
      <c r="T45" s="23"/>
      <c r="U45" s="23"/>
    </row>
    <row r="46" spans="1:28" x14ac:dyDescent="0.25">
      <c r="A46" s="23"/>
      <c r="B46" s="23"/>
      <c r="C46" s="23"/>
      <c r="D46" s="23"/>
      <c r="E46" s="23"/>
      <c r="F46" s="23"/>
      <c r="G46" s="23"/>
      <c r="H46" s="23"/>
      <c r="I46" s="23"/>
      <c r="J46" s="23"/>
      <c r="K46" s="23"/>
      <c r="L46" s="23"/>
      <c r="M46" s="23"/>
      <c r="N46" s="23"/>
      <c r="O46" s="23"/>
      <c r="P46" s="23"/>
      <c r="Q46" s="23"/>
      <c r="R46" s="23"/>
      <c r="S46" s="23"/>
      <c r="T46" s="23"/>
      <c r="U46" s="23"/>
    </row>
    <row r="47" spans="1:28" x14ac:dyDescent="0.25">
      <c r="A47" s="23"/>
      <c r="B47" s="23"/>
      <c r="C47" s="23"/>
      <c r="D47" s="23"/>
      <c r="E47" s="23"/>
      <c r="F47" s="23"/>
      <c r="G47" s="23"/>
      <c r="H47" s="23"/>
      <c r="I47" s="23"/>
      <c r="J47" s="23"/>
      <c r="K47" s="23"/>
      <c r="L47" s="23"/>
      <c r="M47" s="23"/>
      <c r="N47" s="23"/>
      <c r="O47" s="23"/>
      <c r="P47" s="23"/>
      <c r="Q47" s="23"/>
      <c r="R47" s="23"/>
      <c r="S47" s="23"/>
      <c r="T47" s="23"/>
      <c r="U47" s="23"/>
    </row>
    <row r="48" spans="1:28"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tr">
        <f>'1. паспорт местоположение'!C3</f>
        <v>от «__» _____ 2025_ г. №___</v>
      </c>
    </row>
    <row r="4" spans="1:28" s="12" customFormat="1" ht="18.75" x14ac:dyDescent="0.3">
      <c r="A4" s="17"/>
      <c r="B4" s="17"/>
      <c r="L4" s="15"/>
    </row>
    <row r="5" spans="1:28" s="12" customFormat="1" ht="15.75" x14ac:dyDescent="0.2">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83"/>
      <c r="Q5" s="83"/>
      <c r="R5" s="83"/>
      <c r="S5" s="83"/>
      <c r="T5" s="83"/>
      <c r="U5" s="83"/>
      <c r="V5" s="83"/>
      <c r="W5" s="83"/>
      <c r="X5" s="83"/>
      <c r="Y5" s="83"/>
      <c r="Z5" s="83"/>
      <c r="AA5" s="83"/>
      <c r="AB5" s="83"/>
    </row>
    <row r="6" spans="1:28" s="12" customFormat="1" ht="18.75" x14ac:dyDescent="0.3">
      <c r="A6" s="17"/>
      <c r="B6" s="17"/>
      <c r="L6" s="15"/>
    </row>
    <row r="7" spans="1:28" s="12" customFormat="1" ht="18.75" x14ac:dyDescent="0.2">
      <c r="A7" s="218" t="s">
        <v>8</v>
      </c>
      <c r="B7" s="218"/>
      <c r="C7" s="218"/>
      <c r="D7" s="218"/>
      <c r="E7" s="218"/>
      <c r="F7" s="218"/>
      <c r="G7" s="218"/>
      <c r="H7" s="218"/>
      <c r="I7" s="218"/>
      <c r="J7" s="218"/>
      <c r="K7" s="218"/>
      <c r="L7" s="218"/>
      <c r="M7" s="218"/>
      <c r="N7" s="218"/>
      <c r="O7" s="218"/>
      <c r="P7" s="13"/>
      <c r="Q7" s="13"/>
      <c r="R7" s="13"/>
      <c r="S7" s="13"/>
      <c r="T7" s="13"/>
      <c r="U7" s="13"/>
      <c r="V7" s="13"/>
      <c r="W7" s="13"/>
      <c r="X7" s="13"/>
      <c r="Y7" s="13"/>
      <c r="Z7" s="13"/>
    </row>
    <row r="8" spans="1:28" s="12" customFormat="1" ht="18.75" x14ac:dyDescent="0.2">
      <c r="A8" s="218"/>
      <c r="B8" s="218"/>
      <c r="C8" s="218"/>
      <c r="D8" s="218"/>
      <c r="E8" s="218"/>
      <c r="F8" s="218"/>
      <c r="G8" s="218"/>
      <c r="H8" s="218"/>
      <c r="I8" s="218"/>
      <c r="J8" s="218"/>
      <c r="K8" s="218"/>
      <c r="L8" s="218"/>
      <c r="M8" s="218"/>
      <c r="N8" s="218"/>
      <c r="O8" s="218"/>
      <c r="P8" s="13"/>
      <c r="Q8" s="13"/>
      <c r="R8" s="13"/>
      <c r="S8" s="13"/>
      <c r="T8" s="13"/>
      <c r="U8" s="13"/>
      <c r="V8" s="13"/>
      <c r="W8" s="13"/>
      <c r="X8" s="13"/>
      <c r="Y8" s="13"/>
      <c r="Z8" s="13"/>
    </row>
    <row r="9" spans="1:28" s="12" customFormat="1" ht="18.75" x14ac:dyDescent="0.2">
      <c r="A9" s="218" t="str">
        <f>'1. паспорт местоположение'!A9:C9</f>
        <v>АО "Электросети Кубани" "Абинскэлектросеть"</v>
      </c>
      <c r="B9" s="218"/>
      <c r="C9" s="218"/>
      <c r="D9" s="218"/>
      <c r="E9" s="218"/>
      <c r="F9" s="218"/>
      <c r="G9" s="218"/>
      <c r="H9" s="218"/>
      <c r="I9" s="218"/>
      <c r="J9" s="218"/>
      <c r="K9" s="218"/>
      <c r="L9" s="218"/>
      <c r="M9" s="218"/>
      <c r="N9" s="218"/>
      <c r="O9" s="218"/>
      <c r="P9" s="13"/>
      <c r="Q9" s="13"/>
      <c r="R9" s="13"/>
      <c r="S9" s="13"/>
      <c r="T9" s="13"/>
      <c r="U9" s="13"/>
      <c r="V9" s="13"/>
      <c r="W9" s="13"/>
      <c r="X9" s="13"/>
      <c r="Y9" s="13"/>
      <c r="Z9" s="13"/>
    </row>
    <row r="10" spans="1:28" s="12" customFormat="1" ht="18.75" x14ac:dyDescent="0.2">
      <c r="A10" s="222" t="s">
        <v>466</v>
      </c>
      <c r="B10" s="222"/>
      <c r="C10" s="222"/>
      <c r="D10" s="222"/>
      <c r="E10" s="222"/>
      <c r="F10" s="222"/>
      <c r="G10" s="222"/>
      <c r="H10" s="222"/>
      <c r="I10" s="222"/>
      <c r="J10" s="222"/>
      <c r="K10" s="222"/>
      <c r="L10" s="222"/>
      <c r="M10" s="222"/>
      <c r="N10" s="222"/>
      <c r="O10" s="222"/>
      <c r="P10" s="13"/>
      <c r="Q10" s="13"/>
      <c r="R10" s="13"/>
      <c r="S10" s="13"/>
      <c r="T10" s="13"/>
      <c r="U10" s="13"/>
      <c r="V10" s="13"/>
      <c r="W10" s="13"/>
      <c r="X10" s="13"/>
      <c r="Y10" s="13"/>
      <c r="Z10" s="13"/>
    </row>
    <row r="11" spans="1:28" s="12" customFormat="1" ht="18.75" x14ac:dyDescent="0.2">
      <c r="A11" s="218"/>
      <c r="B11" s="218"/>
      <c r="C11" s="218"/>
      <c r="D11" s="218"/>
      <c r="E11" s="218"/>
      <c r="F11" s="218"/>
      <c r="G11" s="218"/>
      <c r="H11" s="218"/>
      <c r="I11" s="218"/>
      <c r="J11" s="218"/>
      <c r="K11" s="218"/>
      <c r="L11" s="218"/>
      <c r="M11" s="218"/>
      <c r="N11" s="218"/>
      <c r="O11" s="218"/>
      <c r="P11" s="13"/>
      <c r="Q11" s="13"/>
      <c r="R11" s="13"/>
      <c r="S11" s="13"/>
      <c r="T11" s="13"/>
      <c r="U11" s="13"/>
      <c r="V11" s="13"/>
      <c r="W11" s="13"/>
      <c r="X11" s="13"/>
      <c r="Y11" s="13"/>
      <c r="Z11" s="13"/>
    </row>
    <row r="12" spans="1:28" s="12" customFormat="1" ht="18.75" x14ac:dyDescent="0.2">
      <c r="A12" s="223" t="str">
        <f>'1. паспорт местоположение'!A12:C12</f>
        <v>P_Аб_25_1.2.2_017011</v>
      </c>
      <c r="B12" s="223"/>
      <c r="C12" s="223"/>
      <c r="D12" s="223"/>
      <c r="E12" s="223"/>
      <c r="F12" s="223"/>
      <c r="G12" s="223"/>
      <c r="H12" s="223"/>
      <c r="I12" s="223"/>
      <c r="J12" s="223"/>
      <c r="K12" s="223"/>
      <c r="L12" s="223"/>
      <c r="M12" s="223"/>
      <c r="N12" s="223"/>
      <c r="O12" s="223"/>
      <c r="P12" s="13"/>
      <c r="Q12" s="13"/>
      <c r="R12" s="13"/>
      <c r="S12" s="13"/>
      <c r="T12" s="13"/>
      <c r="U12" s="13"/>
      <c r="V12" s="13"/>
      <c r="W12" s="13"/>
      <c r="X12" s="13"/>
      <c r="Y12" s="13"/>
      <c r="Z12" s="13"/>
    </row>
    <row r="13" spans="1:28" s="12" customFormat="1" ht="18.75" x14ac:dyDescent="0.2">
      <c r="A13" s="222" t="s">
        <v>468</v>
      </c>
      <c r="B13" s="222"/>
      <c r="C13" s="222"/>
      <c r="D13" s="222"/>
      <c r="E13" s="222"/>
      <c r="F13" s="222"/>
      <c r="G13" s="222"/>
      <c r="H13" s="222"/>
      <c r="I13" s="222"/>
      <c r="J13" s="222"/>
      <c r="K13" s="222"/>
      <c r="L13" s="222"/>
      <c r="M13" s="222"/>
      <c r="N13" s="222"/>
      <c r="O13" s="222"/>
      <c r="P13" s="13"/>
      <c r="Q13" s="13"/>
      <c r="R13" s="13"/>
      <c r="S13" s="13"/>
      <c r="T13" s="13"/>
      <c r="U13" s="13"/>
      <c r="V13" s="13"/>
      <c r="W13" s="13"/>
      <c r="X13" s="13"/>
      <c r="Y13" s="13"/>
      <c r="Z13" s="13"/>
    </row>
    <row r="14" spans="1:28" s="9" customFormat="1" ht="15.75" customHeight="1" x14ac:dyDescent="0.2">
      <c r="A14" s="224"/>
      <c r="B14" s="224"/>
      <c r="C14" s="224"/>
      <c r="D14" s="224"/>
      <c r="E14" s="224"/>
      <c r="F14" s="224"/>
      <c r="G14" s="224"/>
      <c r="H14" s="224"/>
      <c r="I14" s="224"/>
      <c r="J14" s="224"/>
      <c r="K14" s="224"/>
      <c r="L14" s="224"/>
      <c r="M14" s="224"/>
      <c r="N14" s="224"/>
      <c r="O14" s="224"/>
      <c r="P14" s="10"/>
      <c r="Q14" s="10"/>
      <c r="R14" s="10"/>
      <c r="S14" s="10"/>
      <c r="T14" s="10"/>
      <c r="U14" s="10"/>
      <c r="V14" s="10"/>
      <c r="W14" s="10"/>
      <c r="X14" s="10"/>
      <c r="Y14" s="10"/>
      <c r="Z14" s="10"/>
    </row>
    <row r="15" spans="1:28" s="3" customFormat="1" ht="43.5" customHeight="1" x14ac:dyDescent="0.2">
      <c r="A15" s="226" t="str">
        <f>'1. паспорт местоположение'!A15:C15</f>
        <v xml:space="preserve">Реконструкция ВЛ-0,4 кВ от ТП-430 Ф-4 оп. № 18, г. Абинск </v>
      </c>
      <c r="B15" s="226"/>
      <c r="C15" s="226"/>
      <c r="D15" s="226"/>
      <c r="E15" s="226"/>
      <c r="F15" s="226"/>
      <c r="G15" s="226"/>
      <c r="H15" s="226"/>
      <c r="I15" s="226"/>
      <c r="J15" s="226"/>
      <c r="K15" s="226"/>
      <c r="L15" s="226"/>
      <c r="M15" s="226"/>
      <c r="N15" s="226"/>
      <c r="O15" s="226"/>
      <c r="P15" s="8"/>
      <c r="Q15" s="8"/>
      <c r="R15" s="8"/>
      <c r="S15" s="8"/>
      <c r="T15" s="8"/>
      <c r="U15" s="8"/>
      <c r="V15" s="8"/>
      <c r="W15" s="8"/>
      <c r="X15" s="8"/>
      <c r="Y15" s="8"/>
      <c r="Z15" s="8"/>
    </row>
    <row r="16" spans="1:28" s="3" customFormat="1" ht="15" customHeight="1" x14ac:dyDescent="0.2">
      <c r="A16" s="222" t="s">
        <v>4</v>
      </c>
      <c r="B16" s="222"/>
      <c r="C16" s="222"/>
      <c r="D16" s="222"/>
      <c r="E16" s="222"/>
      <c r="F16" s="222"/>
      <c r="G16" s="222"/>
      <c r="H16" s="222"/>
      <c r="I16" s="222"/>
      <c r="J16" s="222"/>
      <c r="K16" s="222"/>
      <c r="L16" s="222"/>
      <c r="M16" s="222"/>
      <c r="N16" s="222"/>
      <c r="O16" s="222"/>
      <c r="P16" s="6"/>
      <c r="Q16" s="6"/>
      <c r="R16" s="6"/>
      <c r="S16" s="6"/>
      <c r="T16" s="6"/>
      <c r="U16" s="6"/>
      <c r="V16" s="6"/>
      <c r="W16" s="6"/>
      <c r="X16" s="6"/>
      <c r="Y16" s="6"/>
      <c r="Z16" s="6"/>
    </row>
    <row r="17" spans="1:26" s="3" customFormat="1" ht="15" customHeight="1" x14ac:dyDescent="0.2">
      <c r="A17" s="225"/>
      <c r="B17" s="225"/>
      <c r="C17" s="225"/>
      <c r="D17" s="225"/>
      <c r="E17" s="225"/>
      <c r="F17" s="225"/>
      <c r="G17" s="225"/>
      <c r="H17" s="225"/>
      <c r="I17" s="225"/>
      <c r="J17" s="225"/>
      <c r="K17" s="225"/>
      <c r="L17" s="225"/>
      <c r="M17" s="225"/>
      <c r="N17" s="225"/>
      <c r="O17" s="225"/>
      <c r="P17" s="4"/>
      <c r="Q17" s="4"/>
      <c r="R17" s="4"/>
      <c r="S17" s="4"/>
      <c r="T17" s="4"/>
      <c r="U17" s="4"/>
      <c r="V17" s="4"/>
      <c r="W17" s="4"/>
    </row>
    <row r="18" spans="1:26" s="3" customFormat="1" ht="91.5" customHeight="1" x14ac:dyDescent="0.2">
      <c r="A18" s="251" t="s">
        <v>365</v>
      </c>
      <c r="B18" s="251"/>
      <c r="C18" s="251"/>
      <c r="D18" s="251"/>
      <c r="E18" s="251"/>
      <c r="F18" s="251"/>
      <c r="G18" s="251"/>
      <c r="H18" s="251"/>
      <c r="I18" s="251"/>
      <c r="J18" s="251"/>
      <c r="K18" s="251"/>
      <c r="L18" s="251"/>
      <c r="M18" s="251"/>
      <c r="N18" s="251"/>
      <c r="O18" s="251"/>
      <c r="P18" s="7"/>
      <c r="Q18" s="7"/>
      <c r="R18" s="7"/>
      <c r="S18" s="7"/>
      <c r="T18" s="7"/>
      <c r="U18" s="7"/>
      <c r="V18" s="7"/>
      <c r="W18" s="7"/>
      <c r="X18" s="7"/>
      <c r="Y18" s="7"/>
      <c r="Z18" s="7"/>
    </row>
    <row r="19" spans="1:26" s="3" customFormat="1" ht="78" customHeight="1" x14ac:dyDescent="0.2">
      <c r="A19" s="217" t="s">
        <v>3</v>
      </c>
      <c r="B19" s="217" t="s">
        <v>82</v>
      </c>
      <c r="C19" s="217" t="s">
        <v>81</v>
      </c>
      <c r="D19" s="217" t="s">
        <v>73</v>
      </c>
      <c r="E19" s="252" t="s">
        <v>80</v>
      </c>
      <c r="F19" s="253"/>
      <c r="G19" s="253"/>
      <c r="H19" s="253"/>
      <c r="I19" s="254"/>
      <c r="J19" s="217" t="s">
        <v>79</v>
      </c>
      <c r="K19" s="217"/>
      <c r="L19" s="217"/>
      <c r="M19" s="217"/>
      <c r="N19" s="217"/>
      <c r="O19" s="217"/>
      <c r="P19" s="4"/>
      <c r="Q19" s="4"/>
      <c r="R19" s="4"/>
      <c r="S19" s="4"/>
      <c r="T19" s="4"/>
      <c r="U19" s="4"/>
      <c r="V19" s="4"/>
      <c r="W19" s="4"/>
    </row>
    <row r="20" spans="1:26" s="3" customFormat="1" ht="51" customHeight="1" x14ac:dyDescent="0.2">
      <c r="A20" s="217"/>
      <c r="B20" s="217"/>
      <c r="C20" s="217"/>
      <c r="D20" s="217"/>
      <c r="E20" s="35" t="s">
        <v>78</v>
      </c>
      <c r="F20" s="35" t="s">
        <v>77</v>
      </c>
      <c r="G20" s="35" t="s">
        <v>76</v>
      </c>
      <c r="H20" s="35" t="s">
        <v>75</v>
      </c>
      <c r="I20" s="35" t="s">
        <v>74</v>
      </c>
      <c r="J20" s="35" t="s">
        <v>409</v>
      </c>
      <c r="K20" s="84" t="s">
        <v>410</v>
      </c>
      <c r="L20" s="84" t="s">
        <v>411</v>
      </c>
      <c r="M20" s="84" t="s">
        <v>412</v>
      </c>
      <c r="N20" s="84" t="s">
        <v>413</v>
      </c>
      <c r="O20" s="84" t="s">
        <v>414</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16" t="s">
        <v>408</v>
      </c>
      <c r="B22" s="116" t="s">
        <v>408</v>
      </c>
      <c r="C22" s="116" t="s">
        <v>408</v>
      </c>
      <c r="D22" s="116" t="s">
        <v>408</v>
      </c>
      <c r="E22" s="116" t="s">
        <v>408</v>
      </c>
      <c r="F22" s="116" t="s">
        <v>408</v>
      </c>
      <c r="G22" s="116" t="s">
        <v>408</v>
      </c>
      <c r="H22" s="116" t="s">
        <v>408</v>
      </c>
      <c r="I22" s="116" t="s">
        <v>408</v>
      </c>
      <c r="J22" s="116" t="s">
        <v>408</v>
      </c>
      <c r="K22" s="116" t="s">
        <v>408</v>
      </c>
      <c r="L22" s="116" t="s">
        <v>408</v>
      </c>
      <c r="M22" s="116" t="s">
        <v>408</v>
      </c>
      <c r="N22" s="116" t="s">
        <v>408</v>
      </c>
      <c r="O22" s="116" t="s">
        <v>408</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ht="18.75" x14ac:dyDescent="0.3">
      <c r="A24" s="148" t="s">
        <v>462</v>
      </c>
      <c r="B24" s="115"/>
      <c r="C24" s="115"/>
      <c r="D24" s="115"/>
      <c r="E24" s="115"/>
      <c r="F24" s="115"/>
      <c r="G24" s="115"/>
      <c r="H24" s="115"/>
      <c r="I24" s="115"/>
      <c r="J24" s="115"/>
      <c r="K24" s="115"/>
      <c r="L24" s="115"/>
      <c r="M24" s="115"/>
      <c r="N24" s="115"/>
      <c r="O24" s="115"/>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80" zoomScaleSheetLayoutView="80" workbookViewId="0">
      <selection activeCell="C26" sqref="C26:D51"/>
    </sheetView>
  </sheetViews>
  <sheetFormatPr defaultRowHeight="15.75" x14ac:dyDescent="0.25"/>
  <cols>
    <col min="1" max="1" width="9.140625" style="118"/>
    <col min="2" max="2" width="37.7109375" style="118" customWidth="1"/>
    <col min="3" max="3" width="14.140625" style="118" customWidth="1"/>
    <col min="4" max="4" width="12.85546875" style="118" customWidth="1"/>
    <col min="5" max="6" width="0" style="118" hidden="1" customWidth="1"/>
    <col min="7" max="7" width="11" style="118" customWidth="1"/>
    <col min="8" max="8" width="15.5703125" style="118" customWidth="1"/>
    <col min="9" max="10" width="18.28515625" style="118" customWidth="1"/>
    <col min="11" max="11" width="64.85546875" style="118" customWidth="1"/>
    <col min="12" max="12" width="32.28515625" style="118" customWidth="1"/>
    <col min="13" max="13" width="60.28515625" style="118" hidden="1" customWidth="1"/>
    <col min="14" max="252" width="9.140625" style="118"/>
    <col min="253" max="253" width="37.7109375" style="118" customWidth="1"/>
    <col min="254" max="254" width="9.140625" style="118"/>
    <col min="255" max="255" width="12.85546875" style="118" customWidth="1"/>
    <col min="256" max="257" width="0" style="118" hidden="1" customWidth="1"/>
    <col min="258" max="258" width="18.28515625" style="118" customWidth="1"/>
    <col min="259" max="259" width="64.85546875" style="118" customWidth="1"/>
    <col min="260" max="263" width="9.140625" style="118"/>
    <col min="264" max="264" width="14.85546875" style="118" customWidth="1"/>
    <col min="265" max="508" width="9.140625" style="118"/>
    <col min="509" max="509" width="37.7109375" style="118" customWidth="1"/>
    <col min="510" max="510" width="9.140625" style="118"/>
    <col min="511" max="511" width="12.85546875" style="118" customWidth="1"/>
    <col min="512" max="513" width="0" style="118" hidden="1" customWidth="1"/>
    <col min="514" max="514" width="18.28515625" style="118" customWidth="1"/>
    <col min="515" max="515" width="64.85546875" style="118" customWidth="1"/>
    <col min="516" max="519" width="9.140625" style="118"/>
    <col min="520" max="520" width="14.85546875" style="118" customWidth="1"/>
    <col min="521" max="764" width="9.140625" style="118"/>
    <col min="765" max="765" width="37.7109375" style="118" customWidth="1"/>
    <col min="766" max="766" width="9.140625" style="118"/>
    <col min="767" max="767" width="12.85546875" style="118" customWidth="1"/>
    <col min="768" max="769" width="0" style="118" hidden="1" customWidth="1"/>
    <col min="770" max="770" width="18.28515625" style="118" customWidth="1"/>
    <col min="771" max="771" width="64.85546875" style="118" customWidth="1"/>
    <col min="772" max="775" width="9.140625" style="118"/>
    <col min="776" max="776" width="14.85546875" style="118" customWidth="1"/>
    <col min="777" max="1020" width="9.140625" style="118"/>
    <col min="1021" max="1021" width="37.7109375" style="118" customWidth="1"/>
    <col min="1022" max="1022" width="9.140625" style="118"/>
    <col min="1023" max="1023" width="12.85546875" style="118" customWidth="1"/>
    <col min="1024" max="1025" width="0" style="118" hidden="1" customWidth="1"/>
    <col min="1026" max="1026" width="18.28515625" style="118" customWidth="1"/>
    <col min="1027" max="1027" width="64.85546875" style="118" customWidth="1"/>
    <col min="1028" max="1031" width="9.140625" style="118"/>
    <col min="1032" max="1032" width="14.85546875" style="118" customWidth="1"/>
    <col min="1033" max="1276" width="9.140625" style="118"/>
    <col min="1277" max="1277" width="37.7109375" style="118" customWidth="1"/>
    <col min="1278" max="1278" width="9.140625" style="118"/>
    <col min="1279" max="1279" width="12.85546875" style="118" customWidth="1"/>
    <col min="1280" max="1281" width="0" style="118" hidden="1" customWidth="1"/>
    <col min="1282" max="1282" width="18.28515625" style="118" customWidth="1"/>
    <col min="1283" max="1283" width="64.85546875" style="118" customWidth="1"/>
    <col min="1284" max="1287" width="9.140625" style="118"/>
    <col min="1288" max="1288" width="14.85546875" style="118" customWidth="1"/>
    <col min="1289" max="1532" width="9.140625" style="118"/>
    <col min="1533" max="1533" width="37.7109375" style="118" customWidth="1"/>
    <col min="1534" max="1534" width="9.140625" style="118"/>
    <col min="1535" max="1535" width="12.85546875" style="118" customWidth="1"/>
    <col min="1536" max="1537" width="0" style="118" hidden="1" customWidth="1"/>
    <col min="1538" max="1538" width="18.28515625" style="118" customWidth="1"/>
    <col min="1539" max="1539" width="64.85546875" style="118" customWidth="1"/>
    <col min="1540" max="1543" width="9.140625" style="118"/>
    <col min="1544" max="1544" width="14.85546875" style="118" customWidth="1"/>
    <col min="1545" max="1788" width="9.140625" style="118"/>
    <col min="1789" max="1789" width="37.7109375" style="118" customWidth="1"/>
    <col min="1790" max="1790" width="9.140625" style="118"/>
    <col min="1791" max="1791" width="12.85546875" style="118" customWidth="1"/>
    <col min="1792" max="1793" width="0" style="118" hidden="1" customWidth="1"/>
    <col min="1794" max="1794" width="18.28515625" style="118" customWidth="1"/>
    <col min="1795" max="1795" width="64.85546875" style="118" customWidth="1"/>
    <col min="1796" max="1799" width="9.140625" style="118"/>
    <col min="1800" max="1800" width="14.85546875" style="118" customWidth="1"/>
    <col min="1801" max="2044" width="9.140625" style="118"/>
    <col min="2045" max="2045" width="37.7109375" style="118" customWidth="1"/>
    <col min="2046" max="2046" width="9.140625" style="118"/>
    <col min="2047" max="2047" width="12.85546875" style="118" customWidth="1"/>
    <col min="2048" max="2049" width="0" style="118" hidden="1" customWidth="1"/>
    <col min="2050" max="2050" width="18.28515625" style="118" customWidth="1"/>
    <col min="2051" max="2051" width="64.85546875" style="118" customWidth="1"/>
    <col min="2052" max="2055" width="9.140625" style="118"/>
    <col min="2056" max="2056" width="14.85546875" style="118" customWidth="1"/>
    <col min="2057" max="2300" width="9.140625" style="118"/>
    <col min="2301" max="2301" width="37.7109375" style="118" customWidth="1"/>
    <col min="2302" max="2302" width="9.140625" style="118"/>
    <col min="2303" max="2303" width="12.85546875" style="118" customWidth="1"/>
    <col min="2304" max="2305" width="0" style="118" hidden="1" customWidth="1"/>
    <col min="2306" max="2306" width="18.28515625" style="118" customWidth="1"/>
    <col min="2307" max="2307" width="64.85546875" style="118" customWidth="1"/>
    <col min="2308" max="2311" width="9.140625" style="118"/>
    <col min="2312" max="2312" width="14.85546875" style="118" customWidth="1"/>
    <col min="2313" max="2556" width="9.140625" style="118"/>
    <col min="2557" max="2557" width="37.7109375" style="118" customWidth="1"/>
    <col min="2558" max="2558" width="9.140625" style="118"/>
    <col min="2559" max="2559" width="12.85546875" style="118" customWidth="1"/>
    <col min="2560" max="2561" width="0" style="118" hidden="1" customWidth="1"/>
    <col min="2562" max="2562" width="18.28515625" style="118" customWidth="1"/>
    <col min="2563" max="2563" width="64.85546875" style="118" customWidth="1"/>
    <col min="2564" max="2567" width="9.140625" style="118"/>
    <col min="2568" max="2568" width="14.85546875" style="118" customWidth="1"/>
    <col min="2569" max="2812" width="9.140625" style="118"/>
    <col min="2813" max="2813" width="37.7109375" style="118" customWidth="1"/>
    <col min="2814" max="2814" width="9.140625" style="118"/>
    <col min="2815" max="2815" width="12.85546875" style="118" customWidth="1"/>
    <col min="2816" max="2817" width="0" style="118" hidden="1" customWidth="1"/>
    <col min="2818" max="2818" width="18.28515625" style="118" customWidth="1"/>
    <col min="2819" max="2819" width="64.85546875" style="118" customWidth="1"/>
    <col min="2820" max="2823" width="9.140625" style="118"/>
    <col min="2824" max="2824" width="14.85546875" style="118" customWidth="1"/>
    <col min="2825" max="3068" width="9.140625" style="118"/>
    <col min="3069" max="3069" width="37.7109375" style="118" customWidth="1"/>
    <col min="3070" max="3070" width="9.140625" style="118"/>
    <col min="3071" max="3071" width="12.85546875" style="118" customWidth="1"/>
    <col min="3072" max="3073" width="0" style="118" hidden="1" customWidth="1"/>
    <col min="3074" max="3074" width="18.28515625" style="118" customWidth="1"/>
    <col min="3075" max="3075" width="64.85546875" style="118" customWidth="1"/>
    <col min="3076" max="3079" width="9.140625" style="118"/>
    <col min="3080" max="3080" width="14.85546875" style="118" customWidth="1"/>
    <col min="3081" max="3324" width="9.140625" style="118"/>
    <col min="3325" max="3325" width="37.7109375" style="118" customWidth="1"/>
    <col min="3326" max="3326" width="9.140625" style="118"/>
    <col min="3327" max="3327" width="12.85546875" style="118" customWidth="1"/>
    <col min="3328" max="3329" width="0" style="118" hidden="1" customWidth="1"/>
    <col min="3330" max="3330" width="18.28515625" style="118" customWidth="1"/>
    <col min="3331" max="3331" width="64.85546875" style="118" customWidth="1"/>
    <col min="3332" max="3335" width="9.140625" style="118"/>
    <col min="3336" max="3336" width="14.85546875" style="118" customWidth="1"/>
    <col min="3337" max="3580" width="9.140625" style="118"/>
    <col min="3581" max="3581" width="37.7109375" style="118" customWidth="1"/>
    <col min="3582" max="3582" width="9.140625" style="118"/>
    <col min="3583" max="3583" width="12.85546875" style="118" customWidth="1"/>
    <col min="3584" max="3585" width="0" style="118" hidden="1" customWidth="1"/>
    <col min="3586" max="3586" width="18.28515625" style="118" customWidth="1"/>
    <col min="3587" max="3587" width="64.85546875" style="118" customWidth="1"/>
    <col min="3588" max="3591" width="9.140625" style="118"/>
    <col min="3592" max="3592" width="14.85546875" style="118" customWidth="1"/>
    <col min="3593" max="3836" width="9.140625" style="118"/>
    <col min="3837" max="3837" width="37.7109375" style="118" customWidth="1"/>
    <col min="3838" max="3838" width="9.140625" style="118"/>
    <col min="3839" max="3839" width="12.85546875" style="118" customWidth="1"/>
    <col min="3840" max="3841" width="0" style="118" hidden="1" customWidth="1"/>
    <col min="3842" max="3842" width="18.28515625" style="118" customWidth="1"/>
    <col min="3843" max="3843" width="64.85546875" style="118" customWidth="1"/>
    <col min="3844" max="3847" width="9.140625" style="118"/>
    <col min="3848" max="3848" width="14.85546875" style="118" customWidth="1"/>
    <col min="3849" max="4092" width="9.140625" style="118"/>
    <col min="4093" max="4093" width="37.7109375" style="118" customWidth="1"/>
    <col min="4094" max="4094" width="9.140625" style="118"/>
    <col min="4095" max="4095" width="12.85546875" style="118" customWidth="1"/>
    <col min="4096" max="4097" width="0" style="118" hidden="1" customWidth="1"/>
    <col min="4098" max="4098" width="18.28515625" style="118" customWidth="1"/>
    <col min="4099" max="4099" width="64.85546875" style="118" customWidth="1"/>
    <col min="4100" max="4103" width="9.140625" style="118"/>
    <col min="4104" max="4104" width="14.85546875" style="118" customWidth="1"/>
    <col min="4105" max="4348" width="9.140625" style="118"/>
    <col min="4349" max="4349" width="37.7109375" style="118" customWidth="1"/>
    <col min="4350" max="4350" width="9.140625" style="118"/>
    <col min="4351" max="4351" width="12.85546875" style="118" customWidth="1"/>
    <col min="4352" max="4353" width="0" style="118" hidden="1" customWidth="1"/>
    <col min="4354" max="4354" width="18.28515625" style="118" customWidth="1"/>
    <col min="4355" max="4355" width="64.85546875" style="118" customWidth="1"/>
    <col min="4356" max="4359" width="9.140625" style="118"/>
    <col min="4360" max="4360" width="14.85546875" style="118" customWidth="1"/>
    <col min="4361" max="4604" width="9.140625" style="118"/>
    <col min="4605" max="4605" width="37.7109375" style="118" customWidth="1"/>
    <col min="4606" max="4606" width="9.140625" style="118"/>
    <col min="4607" max="4607" width="12.85546875" style="118" customWidth="1"/>
    <col min="4608" max="4609" width="0" style="118" hidden="1" customWidth="1"/>
    <col min="4610" max="4610" width="18.28515625" style="118" customWidth="1"/>
    <col min="4611" max="4611" width="64.85546875" style="118" customWidth="1"/>
    <col min="4612" max="4615" width="9.140625" style="118"/>
    <col min="4616" max="4616" width="14.85546875" style="118" customWidth="1"/>
    <col min="4617" max="4860" width="9.140625" style="118"/>
    <col min="4861" max="4861" width="37.7109375" style="118" customWidth="1"/>
    <col min="4862" max="4862" width="9.140625" style="118"/>
    <col min="4863" max="4863" width="12.85546875" style="118" customWidth="1"/>
    <col min="4864" max="4865" width="0" style="118" hidden="1" customWidth="1"/>
    <col min="4866" max="4866" width="18.28515625" style="118" customWidth="1"/>
    <col min="4867" max="4867" width="64.85546875" style="118" customWidth="1"/>
    <col min="4868" max="4871" width="9.140625" style="118"/>
    <col min="4872" max="4872" width="14.85546875" style="118" customWidth="1"/>
    <col min="4873" max="5116" width="9.140625" style="118"/>
    <col min="5117" max="5117" width="37.7109375" style="118" customWidth="1"/>
    <col min="5118" max="5118" width="9.140625" style="118"/>
    <col min="5119" max="5119" width="12.85546875" style="118" customWidth="1"/>
    <col min="5120" max="5121" width="0" style="118" hidden="1" customWidth="1"/>
    <col min="5122" max="5122" width="18.28515625" style="118" customWidth="1"/>
    <col min="5123" max="5123" width="64.85546875" style="118" customWidth="1"/>
    <col min="5124" max="5127" width="9.140625" style="118"/>
    <col min="5128" max="5128" width="14.85546875" style="118" customWidth="1"/>
    <col min="5129" max="5372" width="9.140625" style="118"/>
    <col min="5373" max="5373" width="37.7109375" style="118" customWidth="1"/>
    <col min="5374" max="5374" width="9.140625" style="118"/>
    <col min="5375" max="5375" width="12.85546875" style="118" customWidth="1"/>
    <col min="5376" max="5377" width="0" style="118" hidden="1" customWidth="1"/>
    <col min="5378" max="5378" width="18.28515625" style="118" customWidth="1"/>
    <col min="5379" max="5379" width="64.85546875" style="118" customWidth="1"/>
    <col min="5380" max="5383" width="9.140625" style="118"/>
    <col min="5384" max="5384" width="14.85546875" style="118" customWidth="1"/>
    <col min="5385" max="5628" width="9.140625" style="118"/>
    <col min="5629" max="5629" width="37.7109375" style="118" customWidth="1"/>
    <col min="5630" max="5630" width="9.140625" style="118"/>
    <col min="5631" max="5631" width="12.85546875" style="118" customWidth="1"/>
    <col min="5632" max="5633" width="0" style="118" hidden="1" customWidth="1"/>
    <col min="5634" max="5634" width="18.28515625" style="118" customWidth="1"/>
    <col min="5635" max="5635" width="64.85546875" style="118" customWidth="1"/>
    <col min="5636" max="5639" width="9.140625" style="118"/>
    <col min="5640" max="5640" width="14.85546875" style="118" customWidth="1"/>
    <col min="5641" max="5884" width="9.140625" style="118"/>
    <col min="5885" max="5885" width="37.7109375" style="118" customWidth="1"/>
    <col min="5886" max="5886" width="9.140625" style="118"/>
    <col min="5887" max="5887" width="12.85546875" style="118" customWidth="1"/>
    <col min="5888" max="5889" width="0" style="118" hidden="1" customWidth="1"/>
    <col min="5890" max="5890" width="18.28515625" style="118" customWidth="1"/>
    <col min="5891" max="5891" width="64.85546875" style="118" customWidth="1"/>
    <col min="5892" max="5895" width="9.140625" style="118"/>
    <col min="5896" max="5896" width="14.85546875" style="118" customWidth="1"/>
    <col min="5897" max="6140" width="9.140625" style="118"/>
    <col min="6141" max="6141" width="37.7109375" style="118" customWidth="1"/>
    <col min="6142" max="6142" width="9.140625" style="118"/>
    <col min="6143" max="6143" width="12.85546875" style="118" customWidth="1"/>
    <col min="6144" max="6145" width="0" style="118" hidden="1" customWidth="1"/>
    <col min="6146" max="6146" width="18.28515625" style="118" customWidth="1"/>
    <col min="6147" max="6147" width="64.85546875" style="118" customWidth="1"/>
    <col min="6148" max="6151" width="9.140625" style="118"/>
    <col min="6152" max="6152" width="14.85546875" style="118" customWidth="1"/>
    <col min="6153" max="6396" width="9.140625" style="118"/>
    <col min="6397" max="6397" width="37.7109375" style="118" customWidth="1"/>
    <col min="6398" max="6398" width="9.140625" style="118"/>
    <col min="6399" max="6399" width="12.85546875" style="118" customWidth="1"/>
    <col min="6400" max="6401" width="0" style="118" hidden="1" customWidth="1"/>
    <col min="6402" max="6402" width="18.28515625" style="118" customWidth="1"/>
    <col min="6403" max="6403" width="64.85546875" style="118" customWidth="1"/>
    <col min="6404" max="6407" width="9.140625" style="118"/>
    <col min="6408" max="6408" width="14.85546875" style="118" customWidth="1"/>
    <col min="6409" max="6652" width="9.140625" style="118"/>
    <col min="6653" max="6653" width="37.7109375" style="118" customWidth="1"/>
    <col min="6654" max="6654" width="9.140625" style="118"/>
    <col min="6655" max="6655" width="12.85546875" style="118" customWidth="1"/>
    <col min="6656" max="6657" width="0" style="118" hidden="1" customWidth="1"/>
    <col min="6658" max="6658" width="18.28515625" style="118" customWidth="1"/>
    <col min="6659" max="6659" width="64.85546875" style="118" customWidth="1"/>
    <col min="6660" max="6663" width="9.140625" style="118"/>
    <col min="6664" max="6664" width="14.85546875" style="118" customWidth="1"/>
    <col min="6665" max="6908" width="9.140625" style="118"/>
    <col min="6909" max="6909" width="37.7109375" style="118" customWidth="1"/>
    <col min="6910" max="6910" width="9.140625" style="118"/>
    <col min="6911" max="6911" width="12.85546875" style="118" customWidth="1"/>
    <col min="6912" max="6913" width="0" style="118" hidden="1" customWidth="1"/>
    <col min="6914" max="6914" width="18.28515625" style="118" customWidth="1"/>
    <col min="6915" max="6915" width="64.85546875" style="118" customWidth="1"/>
    <col min="6916" max="6919" width="9.140625" style="118"/>
    <col min="6920" max="6920" width="14.85546875" style="118" customWidth="1"/>
    <col min="6921" max="7164" width="9.140625" style="118"/>
    <col min="7165" max="7165" width="37.7109375" style="118" customWidth="1"/>
    <col min="7166" max="7166" width="9.140625" style="118"/>
    <col min="7167" max="7167" width="12.85546875" style="118" customWidth="1"/>
    <col min="7168" max="7169" width="0" style="118" hidden="1" customWidth="1"/>
    <col min="7170" max="7170" width="18.28515625" style="118" customWidth="1"/>
    <col min="7171" max="7171" width="64.85546875" style="118" customWidth="1"/>
    <col min="7172" max="7175" width="9.140625" style="118"/>
    <col min="7176" max="7176" width="14.85546875" style="118" customWidth="1"/>
    <col min="7177" max="7420" width="9.140625" style="118"/>
    <col min="7421" max="7421" width="37.7109375" style="118" customWidth="1"/>
    <col min="7422" max="7422" width="9.140625" style="118"/>
    <col min="7423" max="7423" width="12.85546875" style="118" customWidth="1"/>
    <col min="7424" max="7425" width="0" style="118" hidden="1" customWidth="1"/>
    <col min="7426" max="7426" width="18.28515625" style="118" customWidth="1"/>
    <col min="7427" max="7427" width="64.85546875" style="118" customWidth="1"/>
    <col min="7428" max="7431" width="9.140625" style="118"/>
    <col min="7432" max="7432" width="14.85546875" style="118" customWidth="1"/>
    <col min="7433" max="7676" width="9.140625" style="118"/>
    <col min="7677" max="7677" width="37.7109375" style="118" customWidth="1"/>
    <col min="7678" max="7678" width="9.140625" style="118"/>
    <col min="7679" max="7679" width="12.85546875" style="118" customWidth="1"/>
    <col min="7680" max="7681" width="0" style="118" hidden="1" customWidth="1"/>
    <col min="7682" max="7682" width="18.28515625" style="118" customWidth="1"/>
    <col min="7683" max="7683" width="64.85546875" style="118" customWidth="1"/>
    <col min="7684" max="7687" width="9.140625" style="118"/>
    <col min="7688" max="7688" width="14.85546875" style="118" customWidth="1"/>
    <col min="7689" max="7932" width="9.140625" style="118"/>
    <col min="7933" max="7933" width="37.7109375" style="118" customWidth="1"/>
    <col min="7934" max="7934" width="9.140625" style="118"/>
    <col min="7935" max="7935" width="12.85546875" style="118" customWidth="1"/>
    <col min="7936" max="7937" width="0" style="118" hidden="1" customWidth="1"/>
    <col min="7938" max="7938" width="18.28515625" style="118" customWidth="1"/>
    <col min="7939" max="7939" width="64.85546875" style="118" customWidth="1"/>
    <col min="7940" max="7943" width="9.140625" style="118"/>
    <col min="7944" max="7944" width="14.85546875" style="118" customWidth="1"/>
    <col min="7945" max="8188" width="9.140625" style="118"/>
    <col min="8189" max="8189" width="37.7109375" style="118" customWidth="1"/>
    <col min="8190" max="8190" width="9.140625" style="118"/>
    <col min="8191" max="8191" width="12.85546875" style="118" customWidth="1"/>
    <col min="8192" max="8193" width="0" style="118" hidden="1" customWidth="1"/>
    <col min="8194" max="8194" width="18.28515625" style="118" customWidth="1"/>
    <col min="8195" max="8195" width="64.85546875" style="118" customWidth="1"/>
    <col min="8196" max="8199" width="9.140625" style="118"/>
    <col min="8200" max="8200" width="14.85546875" style="118" customWidth="1"/>
    <col min="8201" max="8444" width="9.140625" style="118"/>
    <col min="8445" max="8445" width="37.7109375" style="118" customWidth="1"/>
    <col min="8446" max="8446" width="9.140625" style="118"/>
    <col min="8447" max="8447" width="12.85546875" style="118" customWidth="1"/>
    <col min="8448" max="8449" width="0" style="118" hidden="1" customWidth="1"/>
    <col min="8450" max="8450" width="18.28515625" style="118" customWidth="1"/>
    <col min="8451" max="8451" width="64.85546875" style="118" customWidth="1"/>
    <col min="8452" max="8455" width="9.140625" style="118"/>
    <col min="8456" max="8456" width="14.85546875" style="118" customWidth="1"/>
    <col min="8457" max="8700" width="9.140625" style="118"/>
    <col min="8701" max="8701" width="37.7109375" style="118" customWidth="1"/>
    <col min="8702" max="8702" width="9.140625" style="118"/>
    <col min="8703" max="8703" width="12.85546875" style="118" customWidth="1"/>
    <col min="8704" max="8705" width="0" style="118" hidden="1" customWidth="1"/>
    <col min="8706" max="8706" width="18.28515625" style="118" customWidth="1"/>
    <col min="8707" max="8707" width="64.85546875" style="118" customWidth="1"/>
    <col min="8708" max="8711" width="9.140625" style="118"/>
    <col min="8712" max="8712" width="14.85546875" style="118" customWidth="1"/>
    <col min="8713" max="8956" width="9.140625" style="118"/>
    <col min="8957" max="8957" width="37.7109375" style="118" customWidth="1"/>
    <col min="8958" max="8958" width="9.140625" style="118"/>
    <col min="8959" max="8959" width="12.85546875" style="118" customWidth="1"/>
    <col min="8960" max="8961" width="0" style="118" hidden="1" customWidth="1"/>
    <col min="8962" max="8962" width="18.28515625" style="118" customWidth="1"/>
    <col min="8963" max="8963" width="64.85546875" style="118" customWidth="1"/>
    <col min="8964" max="8967" width="9.140625" style="118"/>
    <col min="8968" max="8968" width="14.85546875" style="118" customWidth="1"/>
    <col min="8969" max="9212" width="9.140625" style="118"/>
    <col min="9213" max="9213" width="37.7109375" style="118" customWidth="1"/>
    <col min="9214" max="9214" width="9.140625" style="118"/>
    <col min="9215" max="9215" width="12.85546875" style="118" customWidth="1"/>
    <col min="9216" max="9217" width="0" style="118" hidden="1" customWidth="1"/>
    <col min="9218" max="9218" width="18.28515625" style="118" customWidth="1"/>
    <col min="9219" max="9219" width="64.85546875" style="118" customWidth="1"/>
    <col min="9220" max="9223" width="9.140625" style="118"/>
    <col min="9224" max="9224" width="14.85546875" style="118" customWidth="1"/>
    <col min="9225" max="9468" width="9.140625" style="118"/>
    <col min="9469" max="9469" width="37.7109375" style="118" customWidth="1"/>
    <col min="9470" max="9470" width="9.140625" style="118"/>
    <col min="9471" max="9471" width="12.85546875" style="118" customWidth="1"/>
    <col min="9472" max="9473" width="0" style="118" hidden="1" customWidth="1"/>
    <col min="9474" max="9474" width="18.28515625" style="118" customWidth="1"/>
    <col min="9475" max="9475" width="64.85546875" style="118" customWidth="1"/>
    <col min="9476" max="9479" width="9.140625" style="118"/>
    <col min="9480" max="9480" width="14.85546875" style="118" customWidth="1"/>
    <col min="9481" max="9724" width="9.140625" style="118"/>
    <col min="9725" max="9725" width="37.7109375" style="118" customWidth="1"/>
    <col min="9726" max="9726" width="9.140625" style="118"/>
    <col min="9727" max="9727" width="12.85546875" style="118" customWidth="1"/>
    <col min="9728" max="9729" width="0" style="118" hidden="1" customWidth="1"/>
    <col min="9730" max="9730" width="18.28515625" style="118" customWidth="1"/>
    <col min="9731" max="9731" width="64.85546875" style="118" customWidth="1"/>
    <col min="9732" max="9735" width="9.140625" style="118"/>
    <col min="9736" max="9736" width="14.85546875" style="118" customWidth="1"/>
    <col min="9737" max="9980" width="9.140625" style="118"/>
    <col min="9981" max="9981" width="37.7109375" style="118" customWidth="1"/>
    <col min="9982" max="9982" width="9.140625" style="118"/>
    <col min="9983" max="9983" width="12.85546875" style="118" customWidth="1"/>
    <col min="9984" max="9985" width="0" style="118" hidden="1" customWidth="1"/>
    <col min="9986" max="9986" width="18.28515625" style="118" customWidth="1"/>
    <col min="9987" max="9987" width="64.85546875" style="118" customWidth="1"/>
    <col min="9988" max="9991" width="9.140625" style="118"/>
    <col min="9992" max="9992" width="14.85546875" style="118" customWidth="1"/>
    <col min="9993" max="10236" width="9.140625" style="118"/>
    <col min="10237" max="10237" width="37.7109375" style="118" customWidth="1"/>
    <col min="10238" max="10238" width="9.140625" style="118"/>
    <col min="10239" max="10239" width="12.85546875" style="118" customWidth="1"/>
    <col min="10240" max="10241" width="0" style="118" hidden="1" customWidth="1"/>
    <col min="10242" max="10242" width="18.28515625" style="118" customWidth="1"/>
    <col min="10243" max="10243" width="64.85546875" style="118" customWidth="1"/>
    <col min="10244" max="10247" width="9.140625" style="118"/>
    <col min="10248" max="10248" width="14.85546875" style="118" customWidth="1"/>
    <col min="10249" max="10492" width="9.140625" style="118"/>
    <col min="10493" max="10493" width="37.7109375" style="118" customWidth="1"/>
    <col min="10494" max="10494" width="9.140625" style="118"/>
    <col min="10495" max="10495" width="12.85546875" style="118" customWidth="1"/>
    <col min="10496" max="10497" width="0" style="118" hidden="1" customWidth="1"/>
    <col min="10498" max="10498" width="18.28515625" style="118" customWidth="1"/>
    <col min="10499" max="10499" width="64.85546875" style="118" customWidth="1"/>
    <col min="10500" max="10503" width="9.140625" style="118"/>
    <col min="10504" max="10504" width="14.85546875" style="118" customWidth="1"/>
    <col min="10505" max="10748" width="9.140625" style="118"/>
    <col min="10749" max="10749" width="37.7109375" style="118" customWidth="1"/>
    <col min="10750" max="10750" width="9.140625" style="118"/>
    <col min="10751" max="10751" width="12.85546875" style="118" customWidth="1"/>
    <col min="10752" max="10753" width="0" style="118" hidden="1" customWidth="1"/>
    <col min="10754" max="10754" width="18.28515625" style="118" customWidth="1"/>
    <col min="10755" max="10755" width="64.85546875" style="118" customWidth="1"/>
    <col min="10756" max="10759" width="9.140625" style="118"/>
    <col min="10760" max="10760" width="14.85546875" style="118" customWidth="1"/>
    <col min="10761" max="11004" width="9.140625" style="118"/>
    <col min="11005" max="11005" width="37.7109375" style="118" customWidth="1"/>
    <col min="11006" max="11006" width="9.140625" style="118"/>
    <col min="11007" max="11007" width="12.85546875" style="118" customWidth="1"/>
    <col min="11008" max="11009" width="0" style="118" hidden="1" customWidth="1"/>
    <col min="11010" max="11010" width="18.28515625" style="118" customWidth="1"/>
    <col min="11011" max="11011" width="64.85546875" style="118" customWidth="1"/>
    <col min="11012" max="11015" width="9.140625" style="118"/>
    <col min="11016" max="11016" width="14.85546875" style="118" customWidth="1"/>
    <col min="11017" max="11260" width="9.140625" style="118"/>
    <col min="11261" max="11261" width="37.7109375" style="118" customWidth="1"/>
    <col min="11262" max="11262" width="9.140625" style="118"/>
    <col min="11263" max="11263" width="12.85546875" style="118" customWidth="1"/>
    <col min="11264" max="11265" width="0" style="118" hidden="1" customWidth="1"/>
    <col min="11266" max="11266" width="18.28515625" style="118" customWidth="1"/>
    <col min="11267" max="11267" width="64.85546875" style="118" customWidth="1"/>
    <col min="11268" max="11271" width="9.140625" style="118"/>
    <col min="11272" max="11272" width="14.85546875" style="118" customWidth="1"/>
    <col min="11273" max="11516" width="9.140625" style="118"/>
    <col min="11517" max="11517" width="37.7109375" style="118" customWidth="1"/>
    <col min="11518" max="11518" width="9.140625" style="118"/>
    <col min="11519" max="11519" width="12.85546875" style="118" customWidth="1"/>
    <col min="11520" max="11521" width="0" style="118" hidden="1" customWidth="1"/>
    <col min="11522" max="11522" width="18.28515625" style="118" customWidth="1"/>
    <col min="11523" max="11523" width="64.85546875" style="118" customWidth="1"/>
    <col min="11524" max="11527" width="9.140625" style="118"/>
    <col min="11528" max="11528" width="14.85546875" style="118" customWidth="1"/>
    <col min="11529" max="11772" width="9.140625" style="118"/>
    <col min="11773" max="11773" width="37.7109375" style="118" customWidth="1"/>
    <col min="11774" max="11774" width="9.140625" style="118"/>
    <col min="11775" max="11775" width="12.85546875" style="118" customWidth="1"/>
    <col min="11776" max="11777" width="0" style="118" hidden="1" customWidth="1"/>
    <col min="11778" max="11778" width="18.28515625" style="118" customWidth="1"/>
    <col min="11779" max="11779" width="64.85546875" style="118" customWidth="1"/>
    <col min="11780" max="11783" width="9.140625" style="118"/>
    <col min="11784" max="11784" width="14.85546875" style="118" customWidth="1"/>
    <col min="11785" max="12028" width="9.140625" style="118"/>
    <col min="12029" max="12029" width="37.7109375" style="118" customWidth="1"/>
    <col min="12030" max="12030" width="9.140625" style="118"/>
    <col min="12031" max="12031" width="12.85546875" style="118" customWidth="1"/>
    <col min="12032" max="12033" width="0" style="118" hidden="1" customWidth="1"/>
    <col min="12034" max="12034" width="18.28515625" style="118" customWidth="1"/>
    <col min="12035" max="12035" width="64.85546875" style="118" customWidth="1"/>
    <col min="12036" max="12039" width="9.140625" style="118"/>
    <col min="12040" max="12040" width="14.85546875" style="118" customWidth="1"/>
    <col min="12041" max="12284" width="9.140625" style="118"/>
    <col min="12285" max="12285" width="37.7109375" style="118" customWidth="1"/>
    <col min="12286" max="12286" width="9.140625" style="118"/>
    <col min="12287" max="12287" width="12.85546875" style="118" customWidth="1"/>
    <col min="12288" max="12289" width="0" style="118" hidden="1" customWidth="1"/>
    <col min="12290" max="12290" width="18.28515625" style="118" customWidth="1"/>
    <col min="12291" max="12291" width="64.85546875" style="118" customWidth="1"/>
    <col min="12292" max="12295" width="9.140625" style="118"/>
    <col min="12296" max="12296" width="14.85546875" style="118" customWidth="1"/>
    <col min="12297" max="12540" width="9.140625" style="118"/>
    <col min="12541" max="12541" width="37.7109375" style="118" customWidth="1"/>
    <col min="12542" max="12542" width="9.140625" style="118"/>
    <col min="12543" max="12543" width="12.85546875" style="118" customWidth="1"/>
    <col min="12544" max="12545" width="0" style="118" hidden="1" customWidth="1"/>
    <col min="12546" max="12546" width="18.28515625" style="118" customWidth="1"/>
    <col min="12547" max="12547" width="64.85546875" style="118" customWidth="1"/>
    <col min="12548" max="12551" width="9.140625" style="118"/>
    <col min="12552" max="12552" width="14.85546875" style="118" customWidth="1"/>
    <col min="12553" max="12796" width="9.140625" style="118"/>
    <col min="12797" max="12797" width="37.7109375" style="118" customWidth="1"/>
    <col min="12798" max="12798" width="9.140625" style="118"/>
    <col min="12799" max="12799" width="12.85546875" style="118" customWidth="1"/>
    <col min="12800" max="12801" width="0" style="118" hidden="1" customWidth="1"/>
    <col min="12802" max="12802" width="18.28515625" style="118" customWidth="1"/>
    <col min="12803" max="12803" width="64.85546875" style="118" customWidth="1"/>
    <col min="12804" max="12807" width="9.140625" style="118"/>
    <col min="12808" max="12808" width="14.85546875" style="118" customWidth="1"/>
    <col min="12809" max="13052" width="9.140625" style="118"/>
    <col min="13053" max="13053" width="37.7109375" style="118" customWidth="1"/>
    <col min="13054" max="13054" width="9.140625" style="118"/>
    <col min="13055" max="13055" width="12.85546875" style="118" customWidth="1"/>
    <col min="13056" max="13057" width="0" style="118" hidden="1" customWidth="1"/>
    <col min="13058" max="13058" width="18.28515625" style="118" customWidth="1"/>
    <col min="13059" max="13059" width="64.85546875" style="118" customWidth="1"/>
    <col min="13060" max="13063" width="9.140625" style="118"/>
    <col min="13064" max="13064" width="14.85546875" style="118" customWidth="1"/>
    <col min="13065" max="13308" width="9.140625" style="118"/>
    <col min="13309" max="13309" width="37.7109375" style="118" customWidth="1"/>
    <col min="13310" max="13310" width="9.140625" style="118"/>
    <col min="13311" max="13311" width="12.85546875" style="118" customWidth="1"/>
    <col min="13312" max="13313" width="0" style="118" hidden="1" customWidth="1"/>
    <col min="13314" max="13314" width="18.28515625" style="118" customWidth="1"/>
    <col min="13315" max="13315" width="64.85546875" style="118" customWidth="1"/>
    <col min="13316" max="13319" width="9.140625" style="118"/>
    <col min="13320" max="13320" width="14.85546875" style="118" customWidth="1"/>
    <col min="13321" max="13564" width="9.140625" style="118"/>
    <col min="13565" max="13565" width="37.7109375" style="118" customWidth="1"/>
    <col min="13566" max="13566" width="9.140625" style="118"/>
    <col min="13567" max="13567" width="12.85546875" style="118" customWidth="1"/>
    <col min="13568" max="13569" width="0" style="118" hidden="1" customWidth="1"/>
    <col min="13570" max="13570" width="18.28515625" style="118" customWidth="1"/>
    <col min="13571" max="13571" width="64.85546875" style="118" customWidth="1"/>
    <col min="13572" max="13575" width="9.140625" style="118"/>
    <col min="13576" max="13576" width="14.85546875" style="118" customWidth="1"/>
    <col min="13577" max="13820" width="9.140625" style="118"/>
    <col min="13821" max="13821" width="37.7109375" style="118" customWidth="1"/>
    <col min="13822" max="13822" width="9.140625" style="118"/>
    <col min="13823" max="13823" width="12.85546875" style="118" customWidth="1"/>
    <col min="13824" max="13825" width="0" style="118" hidden="1" customWidth="1"/>
    <col min="13826" max="13826" width="18.28515625" style="118" customWidth="1"/>
    <col min="13827" max="13827" width="64.85546875" style="118" customWidth="1"/>
    <col min="13828" max="13831" width="9.140625" style="118"/>
    <col min="13832" max="13832" width="14.85546875" style="118" customWidth="1"/>
    <col min="13833" max="14076" width="9.140625" style="118"/>
    <col min="14077" max="14077" width="37.7109375" style="118" customWidth="1"/>
    <col min="14078" max="14078" width="9.140625" style="118"/>
    <col min="14079" max="14079" width="12.85546875" style="118" customWidth="1"/>
    <col min="14080" max="14081" width="0" style="118" hidden="1" customWidth="1"/>
    <col min="14082" max="14082" width="18.28515625" style="118" customWidth="1"/>
    <col min="14083" max="14083" width="64.85546875" style="118" customWidth="1"/>
    <col min="14084" max="14087" width="9.140625" style="118"/>
    <col min="14088" max="14088" width="14.85546875" style="118" customWidth="1"/>
    <col min="14089" max="14332" width="9.140625" style="118"/>
    <col min="14333" max="14333" width="37.7109375" style="118" customWidth="1"/>
    <col min="14334" max="14334" width="9.140625" style="118"/>
    <col min="14335" max="14335" width="12.85546875" style="118" customWidth="1"/>
    <col min="14336" max="14337" width="0" style="118" hidden="1" customWidth="1"/>
    <col min="14338" max="14338" width="18.28515625" style="118" customWidth="1"/>
    <col min="14339" max="14339" width="64.85546875" style="118" customWidth="1"/>
    <col min="14340" max="14343" width="9.140625" style="118"/>
    <col min="14344" max="14344" width="14.85546875" style="118" customWidth="1"/>
    <col min="14345" max="14588" width="9.140625" style="118"/>
    <col min="14589" max="14589" width="37.7109375" style="118" customWidth="1"/>
    <col min="14590" max="14590" width="9.140625" style="118"/>
    <col min="14591" max="14591" width="12.85546875" style="118" customWidth="1"/>
    <col min="14592" max="14593" width="0" style="118" hidden="1" customWidth="1"/>
    <col min="14594" max="14594" width="18.28515625" style="118" customWidth="1"/>
    <col min="14595" max="14595" width="64.85546875" style="118" customWidth="1"/>
    <col min="14596" max="14599" width="9.140625" style="118"/>
    <col min="14600" max="14600" width="14.85546875" style="118" customWidth="1"/>
    <col min="14601" max="14844" width="9.140625" style="118"/>
    <col min="14845" max="14845" width="37.7109375" style="118" customWidth="1"/>
    <col min="14846" max="14846" width="9.140625" style="118"/>
    <col min="14847" max="14847" width="12.85546875" style="118" customWidth="1"/>
    <col min="14848" max="14849" width="0" style="118" hidden="1" customWidth="1"/>
    <col min="14850" max="14850" width="18.28515625" style="118" customWidth="1"/>
    <col min="14851" max="14851" width="64.85546875" style="118" customWidth="1"/>
    <col min="14852" max="14855" width="9.140625" style="118"/>
    <col min="14856" max="14856" width="14.85546875" style="118" customWidth="1"/>
    <col min="14857" max="15100" width="9.140625" style="118"/>
    <col min="15101" max="15101" width="37.7109375" style="118" customWidth="1"/>
    <col min="15102" max="15102" width="9.140625" style="118"/>
    <col min="15103" max="15103" width="12.85546875" style="118" customWidth="1"/>
    <col min="15104" max="15105" width="0" style="118" hidden="1" customWidth="1"/>
    <col min="15106" max="15106" width="18.28515625" style="118" customWidth="1"/>
    <col min="15107" max="15107" width="64.85546875" style="118" customWidth="1"/>
    <col min="15108" max="15111" width="9.140625" style="118"/>
    <col min="15112" max="15112" width="14.85546875" style="118" customWidth="1"/>
    <col min="15113" max="15356" width="9.140625" style="118"/>
    <col min="15357" max="15357" width="37.7109375" style="118" customWidth="1"/>
    <col min="15358" max="15358" width="9.140625" style="118"/>
    <col min="15359" max="15359" width="12.85546875" style="118" customWidth="1"/>
    <col min="15360" max="15361" width="0" style="118" hidden="1" customWidth="1"/>
    <col min="15362" max="15362" width="18.28515625" style="118" customWidth="1"/>
    <col min="15363" max="15363" width="64.85546875" style="118" customWidth="1"/>
    <col min="15364" max="15367" width="9.140625" style="118"/>
    <col min="15368" max="15368" width="14.85546875" style="118" customWidth="1"/>
    <col min="15369" max="15612" width="9.140625" style="118"/>
    <col min="15613" max="15613" width="37.7109375" style="118" customWidth="1"/>
    <col min="15614" max="15614" width="9.140625" style="118"/>
    <col min="15615" max="15615" width="12.85546875" style="118" customWidth="1"/>
    <col min="15616" max="15617" width="0" style="118" hidden="1" customWidth="1"/>
    <col min="15618" max="15618" width="18.28515625" style="118" customWidth="1"/>
    <col min="15619" max="15619" width="64.85546875" style="118" customWidth="1"/>
    <col min="15620" max="15623" width="9.140625" style="118"/>
    <col min="15624" max="15624" width="14.85546875" style="118" customWidth="1"/>
    <col min="15625" max="15868" width="9.140625" style="118"/>
    <col min="15869" max="15869" width="37.7109375" style="118" customWidth="1"/>
    <col min="15870" max="15870" width="9.140625" style="118"/>
    <col min="15871" max="15871" width="12.85546875" style="118" customWidth="1"/>
    <col min="15872" max="15873" width="0" style="118" hidden="1" customWidth="1"/>
    <col min="15874" max="15874" width="18.28515625" style="118" customWidth="1"/>
    <col min="15875" max="15875" width="64.85546875" style="118" customWidth="1"/>
    <col min="15876" max="15879" width="9.140625" style="118"/>
    <col min="15880" max="15880" width="14.85546875" style="118" customWidth="1"/>
    <col min="15881" max="16124" width="9.140625" style="118"/>
    <col min="16125" max="16125" width="37.7109375" style="118" customWidth="1"/>
    <col min="16126" max="16126" width="9.140625" style="118"/>
    <col min="16127" max="16127" width="12.85546875" style="118" customWidth="1"/>
    <col min="16128" max="16129" width="0" style="118" hidden="1" customWidth="1"/>
    <col min="16130" max="16130" width="18.28515625" style="118" customWidth="1"/>
    <col min="16131" max="16131" width="64.85546875" style="118" customWidth="1"/>
    <col min="16132" max="16135" width="9.140625" style="118"/>
    <col min="16136" max="16136" width="14.85546875" style="118" customWidth="1"/>
    <col min="16137" max="16384" width="9.140625" style="118"/>
  </cols>
  <sheetData>
    <row r="1" spans="1:44" ht="18.75" x14ac:dyDescent="0.25">
      <c r="L1" s="34" t="s">
        <v>66</v>
      </c>
      <c r="M1" s="104"/>
    </row>
    <row r="2" spans="1:44" ht="18.75" x14ac:dyDescent="0.25">
      <c r="L2" s="34" t="s">
        <v>9</v>
      </c>
      <c r="M2" s="104"/>
    </row>
    <row r="3" spans="1:44" ht="18.75" x14ac:dyDescent="0.25">
      <c r="L3" s="34" t="str">
        <f>'1. паспорт местоположение'!C3</f>
        <v>от «__» _____ 2025_ г. №___</v>
      </c>
      <c r="M3" s="104"/>
    </row>
    <row r="4" spans="1:44" ht="18.75" x14ac:dyDescent="0.25">
      <c r="K4" s="34"/>
      <c r="M4" s="104"/>
    </row>
    <row r="5" spans="1:44" x14ac:dyDescent="0.25">
      <c r="A5" s="210" t="str">
        <f>'1. паспорт местоположение'!A5:C5</f>
        <v>Год раскрытия информации: 2026 год</v>
      </c>
      <c r="B5" s="210"/>
      <c r="C5" s="210"/>
      <c r="D5" s="210"/>
      <c r="E5" s="210"/>
      <c r="F5" s="210"/>
      <c r="G5" s="210"/>
      <c r="H5" s="210"/>
      <c r="I5" s="210"/>
      <c r="J5" s="210"/>
      <c r="K5" s="210"/>
      <c r="L5" s="210"/>
      <c r="M5" s="104"/>
      <c r="N5" s="83"/>
      <c r="O5" s="83"/>
      <c r="P5" s="83"/>
      <c r="Q5" s="83"/>
      <c r="R5" s="83"/>
      <c r="S5" s="83"/>
      <c r="T5" s="83"/>
      <c r="U5" s="83"/>
      <c r="V5" s="83"/>
      <c r="W5" s="83"/>
      <c r="X5" s="83"/>
      <c r="Y5" s="83"/>
      <c r="Z5" s="83"/>
      <c r="AA5" s="83"/>
      <c r="AB5" s="83"/>
      <c r="AC5" s="83"/>
      <c r="AD5" s="83"/>
      <c r="AE5" s="83"/>
      <c r="AF5" s="83"/>
      <c r="AG5" s="83"/>
      <c r="AH5" s="83"/>
      <c r="AI5" s="83"/>
      <c r="AJ5" s="83"/>
      <c r="AK5" s="83"/>
      <c r="AL5" s="83"/>
      <c r="AM5" s="83"/>
      <c r="AN5" s="83"/>
      <c r="AO5" s="83"/>
      <c r="AP5" s="83"/>
      <c r="AQ5" s="83"/>
      <c r="AR5" s="83"/>
    </row>
    <row r="6" spans="1:44" ht="18.75" x14ac:dyDescent="0.25">
      <c r="K6" s="34"/>
      <c r="M6" s="104"/>
    </row>
    <row r="7" spans="1:44" ht="18.75" x14ac:dyDescent="0.25">
      <c r="A7" s="218" t="s">
        <v>8</v>
      </c>
      <c r="B7" s="218"/>
      <c r="C7" s="218"/>
      <c r="D7" s="218"/>
      <c r="E7" s="218"/>
      <c r="F7" s="218"/>
      <c r="G7" s="218"/>
      <c r="H7" s="218"/>
      <c r="I7" s="218"/>
      <c r="J7" s="218"/>
      <c r="K7" s="218"/>
      <c r="L7" s="218"/>
      <c r="M7" s="104"/>
    </row>
    <row r="8" spans="1:44" ht="18.75" x14ac:dyDescent="0.25">
      <c r="A8" s="218"/>
      <c r="B8" s="218"/>
      <c r="C8" s="218"/>
      <c r="D8" s="218"/>
      <c r="E8" s="218"/>
      <c r="F8" s="218"/>
      <c r="G8" s="218"/>
      <c r="H8" s="218"/>
      <c r="I8" s="218"/>
      <c r="J8" s="218"/>
      <c r="K8" s="218"/>
      <c r="L8" s="218"/>
      <c r="M8" s="104"/>
    </row>
    <row r="9" spans="1:44" ht="18.75" x14ac:dyDescent="0.25">
      <c r="A9" s="218" t="str">
        <f>'1. паспорт местоположение'!A9:C9</f>
        <v>АО "Электросети Кубани" "Абинскэлектросеть"</v>
      </c>
      <c r="B9" s="218"/>
      <c r="C9" s="218"/>
      <c r="D9" s="218"/>
      <c r="E9" s="218"/>
      <c r="F9" s="218"/>
      <c r="G9" s="218"/>
      <c r="H9" s="218"/>
      <c r="I9" s="218"/>
      <c r="J9" s="218"/>
      <c r="K9" s="218"/>
      <c r="L9" s="218"/>
      <c r="M9" s="104"/>
    </row>
    <row r="10" spans="1:44" x14ac:dyDescent="0.25">
      <c r="A10" s="222" t="s">
        <v>466</v>
      </c>
      <c r="B10" s="222"/>
      <c r="C10" s="222"/>
      <c r="D10" s="222"/>
      <c r="E10" s="222"/>
      <c r="F10" s="222"/>
      <c r="G10" s="222"/>
      <c r="H10" s="222"/>
      <c r="I10" s="222"/>
      <c r="J10" s="222"/>
      <c r="K10" s="222"/>
      <c r="L10" s="222"/>
      <c r="M10" s="104"/>
    </row>
    <row r="11" spans="1:44" ht="18.75" x14ac:dyDescent="0.25">
      <c r="A11" s="218"/>
      <c r="B11" s="218"/>
      <c r="C11" s="218"/>
      <c r="D11" s="218"/>
      <c r="E11" s="218"/>
      <c r="F11" s="218"/>
      <c r="G11" s="218"/>
      <c r="H11" s="218"/>
      <c r="I11" s="218"/>
      <c r="J11" s="218"/>
      <c r="K11" s="218"/>
      <c r="L11" s="218"/>
      <c r="M11" s="104"/>
    </row>
    <row r="12" spans="1:44" ht="18.75" x14ac:dyDescent="0.25">
      <c r="A12" s="223" t="str">
        <f>'1. паспорт местоположение'!A12:C12</f>
        <v>P_Аб_25_1.2.2_017011</v>
      </c>
      <c r="B12" s="223"/>
      <c r="C12" s="223"/>
      <c r="D12" s="223"/>
      <c r="E12" s="223"/>
      <c r="F12" s="223"/>
      <c r="G12" s="223"/>
      <c r="H12" s="223"/>
      <c r="I12" s="223"/>
      <c r="J12" s="223"/>
      <c r="K12" s="223"/>
      <c r="L12" s="223"/>
      <c r="M12" s="104"/>
    </row>
    <row r="13" spans="1:44" x14ac:dyDescent="0.25">
      <c r="A13" s="222" t="s">
        <v>6</v>
      </c>
      <c r="B13" s="222"/>
      <c r="C13" s="222"/>
      <c r="D13" s="222"/>
      <c r="E13" s="222"/>
      <c r="F13" s="222"/>
      <c r="G13" s="222"/>
      <c r="H13" s="222"/>
      <c r="I13" s="222"/>
      <c r="J13" s="222"/>
      <c r="K13" s="222"/>
      <c r="L13" s="222"/>
      <c r="M13" s="104"/>
    </row>
    <row r="14" spans="1:44" ht="18.75" x14ac:dyDescent="0.25">
      <c r="A14" s="224"/>
      <c r="B14" s="224"/>
      <c r="C14" s="224"/>
      <c r="D14" s="224"/>
      <c r="E14" s="224"/>
      <c r="F14" s="224"/>
      <c r="G14" s="224"/>
      <c r="H14" s="224"/>
      <c r="I14" s="224"/>
      <c r="J14" s="224"/>
      <c r="K14" s="224"/>
      <c r="L14" s="224"/>
      <c r="M14" s="104"/>
    </row>
    <row r="15" spans="1:44" ht="41.25" customHeight="1" x14ac:dyDescent="0.25">
      <c r="A15" s="226" t="str">
        <f>'1. паспорт местоположение'!A15:C15</f>
        <v xml:space="preserve">Реконструкция ВЛ-0,4 кВ от ТП-430 Ф-4 оп. № 18, г. Абинск </v>
      </c>
      <c r="B15" s="226"/>
      <c r="C15" s="226"/>
      <c r="D15" s="226"/>
      <c r="E15" s="226"/>
      <c r="F15" s="226"/>
      <c r="G15" s="226"/>
      <c r="H15" s="226"/>
      <c r="I15" s="226"/>
      <c r="J15" s="226"/>
      <c r="K15" s="226"/>
      <c r="L15" s="226"/>
      <c r="M15" s="104"/>
    </row>
    <row r="16" spans="1:44" x14ac:dyDescent="0.25">
      <c r="A16" s="222" t="s">
        <v>467</v>
      </c>
      <c r="B16" s="222"/>
      <c r="C16" s="222"/>
      <c r="D16" s="222"/>
      <c r="E16" s="222"/>
      <c r="F16" s="222"/>
      <c r="G16" s="222"/>
      <c r="H16" s="222"/>
      <c r="I16" s="222"/>
      <c r="J16" s="222"/>
      <c r="K16" s="222"/>
      <c r="L16" s="222"/>
      <c r="M16" s="104"/>
    </row>
    <row r="17" spans="1:13" ht="15.75" customHeight="1" x14ac:dyDescent="0.25">
      <c r="L17" s="151"/>
      <c r="M17" s="104"/>
    </row>
    <row r="18" spans="1:13" x14ac:dyDescent="0.25">
      <c r="K18" s="152"/>
      <c r="M18" s="104"/>
    </row>
    <row r="19" spans="1:13" ht="15.75" customHeight="1" x14ac:dyDescent="0.25">
      <c r="A19" s="266" t="s">
        <v>429</v>
      </c>
      <c r="B19" s="266"/>
      <c r="C19" s="266"/>
      <c r="D19" s="266"/>
      <c r="E19" s="266"/>
      <c r="F19" s="266"/>
      <c r="G19" s="266"/>
      <c r="H19" s="266"/>
      <c r="I19" s="266"/>
      <c r="J19" s="266"/>
      <c r="K19" s="266"/>
      <c r="L19" s="266"/>
      <c r="M19" s="104"/>
    </row>
    <row r="20" spans="1:13" x14ac:dyDescent="0.25">
      <c r="A20" s="51"/>
      <c r="B20" s="51"/>
      <c r="C20" s="153"/>
      <c r="D20" s="153"/>
      <c r="E20" s="153"/>
      <c r="F20" s="153"/>
      <c r="G20" s="153"/>
      <c r="H20" s="153"/>
      <c r="I20" s="153"/>
      <c r="J20" s="153"/>
      <c r="K20" s="153"/>
      <c r="L20" s="153"/>
      <c r="M20" s="104"/>
    </row>
    <row r="21" spans="1:13" ht="28.5" customHeight="1" x14ac:dyDescent="0.25">
      <c r="A21" s="256" t="s">
        <v>228</v>
      </c>
      <c r="B21" s="256" t="s">
        <v>227</v>
      </c>
      <c r="C21" s="262" t="s">
        <v>299</v>
      </c>
      <c r="D21" s="262"/>
      <c r="E21" s="262"/>
      <c r="F21" s="262"/>
      <c r="G21" s="262"/>
      <c r="H21" s="262"/>
      <c r="I21" s="257" t="s">
        <v>226</v>
      </c>
      <c r="J21" s="259" t="s">
        <v>301</v>
      </c>
      <c r="K21" s="256" t="s">
        <v>225</v>
      </c>
      <c r="L21" s="258" t="s">
        <v>300</v>
      </c>
      <c r="M21" s="104"/>
    </row>
    <row r="22" spans="1:13" ht="58.5" customHeight="1" x14ac:dyDescent="0.25">
      <c r="A22" s="256"/>
      <c r="B22" s="256"/>
      <c r="C22" s="263" t="s">
        <v>2</v>
      </c>
      <c r="D22" s="263"/>
      <c r="E22" s="68"/>
      <c r="F22" s="69"/>
      <c r="G22" s="264" t="s">
        <v>1</v>
      </c>
      <c r="H22" s="265"/>
      <c r="I22" s="257"/>
      <c r="J22" s="260"/>
      <c r="K22" s="256"/>
      <c r="L22" s="258"/>
      <c r="M22" s="104"/>
    </row>
    <row r="23" spans="1:13" ht="47.25" x14ac:dyDescent="0.25">
      <c r="A23" s="256"/>
      <c r="B23" s="256"/>
      <c r="C23" s="87" t="s">
        <v>224</v>
      </c>
      <c r="D23" s="87" t="s">
        <v>223</v>
      </c>
      <c r="E23" s="87" t="s">
        <v>224</v>
      </c>
      <c r="F23" s="87" t="s">
        <v>223</v>
      </c>
      <c r="G23" s="87" t="s">
        <v>224</v>
      </c>
      <c r="H23" s="87" t="s">
        <v>223</v>
      </c>
      <c r="I23" s="257"/>
      <c r="J23" s="261"/>
      <c r="K23" s="256"/>
      <c r="L23" s="258"/>
      <c r="M23" s="104"/>
    </row>
    <row r="24" spans="1:13" x14ac:dyDescent="0.25">
      <c r="A24" s="86">
        <v>1</v>
      </c>
      <c r="B24" s="86">
        <v>2</v>
      </c>
      <c r="C24" s="87">
        <v>3</v>
      </c>
      <c r="D24" s="87">
        <v>4</v>
      </c>
      <c r="E24" s="87">
        <v>5</v>
      </c>
      <c r="F24" s="87">
        <v>6</v>
      </c>
      <c r="G24" s="87">
        <v>7</v>
      </c>
      <c r="H24" s="87">
        <v>8</v>
      </c>
      <c r="I24" s="87">
        <v>9</v>
      </c>
      <c r="J24" s="87">
        <v>10</v>
      </c>
      <c r="K24" s="87">
        <v>11</v>
      </c>
      <c r="L24" s="87">
        <v>12</v>
      </c>
      <c r="M24" s="104"/>
    </row>
    <row r="25" spans="1:13" x14ac:dyDescent="0.25">
      <c r="A25" s="154">
        <v>1</v>
      </c>
      <c r="B25" s="155" t="s">
        <v>222</v>
      </c>
      <c r="C25" s="176">
        <v>45962</v>
      </c>
      <c r="D25" s="176">
        <v>46113</v>
      </c>
      <c r="E25" s="156"/>
      <c r="F25" s="156"/>
      <c r="G25" s="156">
        <v>2025</v>
      </c>
      <c r="H25" s="156">
        <v>2026</v>
      </c>
      <c r="I25" s="193">
        <v>1</v>
      </c>
      <c r="J25" s="193">
        <v>1</v>
      </c>
      <c r="K25" s="177"/>
      <c r="L25" s="178"/>
      <c r="M25" s="104"/>
    </row>
    <row r="26" spans="1:13" ht="21.75" customHeight="1" x14ac:dyDescent="0.25">
      <c r="A26" s="154" t="s">
        <v>221</v>
      </c>
      <c r="B26" s="157" t="s">
        <v>306</v>
      </c>
      <c r="C26" s="176">
        <v>45962</v>
      </c>
      <c r="D26" s="176">
        <v>46113</v>
      </c>
      <c r="E26" s="60" t="s">
        <v>443</v>
      </c>
      <c r="F26" s="60" t="s">
        <v>443</v>
      </c>
      <c r="G26" s="60" t="s">
        <v>443</v>
      </c>
      <c r="H26" s="60" t="s">
        <v>443</v>
      </c>
      <c r="I26" s="193">
        <v>1</v>
      </c>
      <c r="J26" s="193">
        <v>1</v>
      </c>
      <c r="K26" s="177"/>
      <c r="L26" s="177"/>
      <c r="M26" s="104" t="s">
        <v>415</v>
      </c>
    </row>
    <row r="27" spans="1:13" s="125" customFormat="1" ht="39" customHeight="1" x14ac:dyDescent="0.25">
      <c r="A27" s="154" t="s">
        <v>220</v>
      </c>
      <c r="B27" s="157" t="s">
        <v>447</v>
      </c>
      <c r="C27" s="176">
        <v>45962</v>
      </c>
      <c r="D27" s="176">
        <v>46113</v>
      </c>
      <c r="E27" s="60" t="s">
        <v>443</v>
      </c>
      <c r="F27" s="60" t="s">
        <v>443</v>
      </c>
      <c r="G27" s="60" t="s">
        <v>443</v>
      </c>
      <c r="H27" s="60" t="s">
        <v>443</v>
      </c>
      <c r="I27" s="193">
        <v>1</v>
      </c>
      <c r="J27" s="193">
        <v>1</v>
      </c>
      <c r="K27" s="60" t="s">
        <v>443</v>
      </c>
      <c r="L27" s="60" t="s">
        <v>443</v>
      </c>
      <c r="M27" s="104" t="s">
        <v>448</v>
      </c>
    </row>
    <row r="28" spans="1:13" s="125" customFormat="1" ht="70.5" customHeight="1" x14ac:dyDescent="0.25">
      <c r="A28" s="154" t="s">
        <v>307</v>
      </c>
      <c r="B28" s="157" t="s">
        <v>311</v>
      </c>
      <c r="C28" s="176">
        <v>45962</v>
      </c>
      <c r="D28" s="176">
        <v>46113</v>
      </c>
      <c r="E28" s="60" t="s">
        <v>443</v>
      </c>
      <c r="F28" s="60" t="s">
        <v>443</v>
      </c>
      <c r="G28" s="60" t="s">
        <v>443</v>
      </c>
      <c r="H28" s="60" t="s">
        <v>443</v>
      </c>
      <c r="I28" s="193">
        <v>1</v>
      </c>
      <c r="J28" s="193">
        <v>1</v>
      </c>
      <c r="K28" s="60" t="s">
        <v>443</v>
      </c>
      <c r="L28" s="60" t="s">
        <v>443</v>
      </c>
      <c r="M28" s="149" t="s">
        <v>448</v>
      </c>
    </row>
    <row r="29" spans="1:13" s="125" customFormat="1" ht="63" x14ac:dyDescent="0.25">
      <c r="A29" s="154" t="s">
        <v>219</v>
      </c>
      <c r="B29" s="157" t="s">
        <v>310</v>
      </c>
      <c r="C29" s="176">
        <v>45962</v>
      </c>
      <c r="D29" s="176">
        <v>46113</v>
      </c>
      <c r="E29" s="60" t="s">
        <v>443</v>
      </c>
      <c r="F29" s="60" t="s">
        <v>443</v>
      </c>
      <c r="G29" s="60" t="s">
        <v>443</v>
      </c>
      <c r="H29" s="60" t="s">
        <v>443</v>
      </c>
      <c r="I29" s="193">
        <v>1</v>
      </c>
      <c r="J29" s="193">
        <v>1</v>
      </c>
      <c r="K29" s="60" t="s">
        <v>443</v>
      </c>
      <c r="L29" s="60" t="s">
        <v>443</v>
      </c>
      <c r="M29" s="149" t="s">
        <v>449</v>
      </c>
    </row>
    <row r="30" spans="1:13" s="125" customFormat="1" ht="63" x14ac:dyDescent="0.25">
      <c r="A30" s="154" t="s">
        <v>218</v>
      </c>
      <c r="B30" s="157" t="s">
        <v>312</v>
      </c>
      <c r="C30" s="176">
        <v>45962</v>
      </c>
      <c r="D30" s="176">
        <v>46113</v>
      </c>
      <c r="E30" s="60" t="s">
        <v>443</v>
      </c>
      <c r="F30" s="60" t="s">
        <v>443</v>
      </c>
      <c r="G30" s="60" t="s">
        <v>443</v>
      </c>
      <c r="H30" s="60" t="s">
        <v>443</v>
      </c>
      <c r="I30" s="193">
        <v>1</v>
      </c>
      <c r="J30" s="193">
        <v>1</v>
      </c>
      <c r="K30" s="60" t="s">
        <v>443</v>
      </c>
      <c r="L30" s="60" t="s">
        <v>443</v>
      </c>
      <c r="M30" s="149" t="s">
        <v>449</v>
      </c>
    </row>
    <row r="31" spans="1:13" s="125" customFormat="1" ht="63" x14ac:dyDescent="0.25">
      <c r="A31" s="154" t="s">
        <v>217</v>
      </c>
      <c r="B31" s="158" t="s">
        <v>308</v>
      </c>
      <c r="C31" s="176">
        <v>45962</v>
      </c>
      <c r="D31" s="176">
        <v>46113</v>
      </c>
      <c r="E31" s="156"/>
      <c r="F31" s="156"/>
      <c r="G31" s="156">
        <v>2025</v>
      </c>
      <c r="H31" s="156">
        <v>2026</v>
      </c>
      <c r="I31" s="193">
        <v>1</v>
      </c>
      <c r="J31" s="193">
        <v>1</v>
      </c>
      <c r="K31" s="60" t="s">
        <v>443</v>
      </c>
      <c r="L31" s="60" t="s">
        <v>443</v>
      </c>
      <c r="M31" s="149" t="s">
        <v>449</v>
      </c>
    </row>
    <row r="32" spans="1:13" s="125" customFormat="1" ht="63" x14ac:dyDescent="0.25">
      <c r="A32" s="154" t="s">
        <v>215</v>
      </c>
      <c r="B32" s="158" t="s">
        <v>313</v>
      </c>
      <c r="C32" s="176">
        <v>45962</v>
      </c>
      <c r="D32" s="176">
        <v>46113</v>
      </c>
      <c r="E32" s="156"/>
      <c r="F32" s="156"/>
      <c r="G32" s="156">
        <v>2025</v>
      </c>
      <c r="H32" s="156">
        <v>2026</v>
      </c>
      <c r="I32" s="193">
        <v>1</v>
      </c>
      <c r="J32" s="193">
        <v>1</v>
      </c>
      <c r="K32" s="60" t="s">
        <v>443</v>
      </c>
      <c r="L32" s="60" t="s">
        <v>443</v>
      </c>
      <c r="M32" s="149" t="s">
        <v>449</v>
      </c>
    </row>
    <row r="33" spans="1:13" s="125" customFormat="1" ht="63" x14ac:dyDescent="0.25">
      <c r="A33" s="154" t="s">
        <v>324</v>
      </c>
      <c r="B33" s="158" t="s">
        <v>243</v>
      </c>
      <c r="C33" s="176">
        <v>45962</v>
      </c>
      <c r="D33" s="176">
        <v>46113</v>
      </c>
      <c r="E33" s="60" t="s">
        <v>446</v>
      </c>
      <c r="F33" s="60" t="s">
        <v>446</v>
      </c>
      <c r="G33" s="156">
        <v>2025</v>
      </c>
      <c r="H33" s="156">
        <v>2026</v>
      </c>
      <c r="I33" s="193">
        <v>1</v>
      </c>
      <c r="J33" s="193">
        <v>1</v>
      </c>
      <c r="K33" s="60" t="s">
        <v>443</v>
      </c>
      <c r="L33" s="60" t="s">
        <v>443</v>
      </c>
      <c r="M33" s="149" t="s">
        <v>449</v>
      </c>
    </row>
    <row r="34" spans="1:13" s="125" customFormat="1" ht="69" customHeight="1" x14ac:dyDescent="0.25">
      <c r="A34" s="154" t="s">
        <v>325</v>
      </c>
      <c r="B34" s="158" t="s">
        <v>317</v>
      </c>
      <c r="C34" s="176">
        <v>45962</v>
      </c>
      <c r="D34" s="176">
        <v>46113</v>
      </c>
      <c r="E34" s="60" t="s">
        <v>446</v>
      </c>
      <c r="F34" s="60" t="s">
        <v>446</v>
      </c>
      <c r="G34" s="156">
        <v>2025</v>
      </c>
      <c r="H34" s="156">
        <v>2026</v>
      </c>
      <c r="I34" s="193">
        <v>1</v>
      </c>
      <c r="J34" s="193">
        <v>1</v>
      </c>
      <c r="K34" s="60" t="s">
        <v>443</v>
      </c>
      <c r="L34" s="60" t="s">
        <v>443</v>
      </c>
      <c r="M34" s="149" t="s">
        <v>449</v>
      </c>
    </row>
    <row r="35" spans="1:13" s="125" customFormat="1" ht="31.5" x14ac:dyDescent="0.25">
      <c r="A35" s="154" t="s">
        <v>326</v>
      </c>
      <c r="B35" s="158" t="s">
        <v>216</v>
      </c>
      <c r="C35" s="176">
        <v>45962</v>
      </c>
      <c r="D35" s="176">
        <v>46113</v>
      </c>
      <c r="E35" s="156"/>
      <c r="F35" s="156"/>
      <c r="G35" s="156">
        <v>2025</v>
      </c>
      <c r="H35" s="156">
        <v>2026</v>
      </c>
      <c r="I35" s="193">
        <v>1</v>
      </c>
      <c r="J35" s="193">
        <v>1</v>
      </c>
      <c r="K35" s="60" t="s">
        <v>443</v>
      </c>
      <c r="L35" s="60" t="s">
        <v>443</v>
      </c>
      <c r="M35" s="255" t="s">
        <v>450</v>
      </c>
    </row>
    <row r="36" spans="1:13" ht="31.5" x14ac:dyDescent="0.25">
      <c r="A36" s="154" t="s">
        <v>327</v>
      </c>
      <c r="B36" s="158" t="s">
        <v>309</v>
      </c>
      <c r="C36" s="176">
        <v>45962</v>
      </c>
      <c r="D36" s="176">
        <v>46113</v>
      </c>
      <c r="E36" s="60" t="s">
        <v>446</v>
      </c>
      <c r="F36" s="60" t="s">
        <v>446</v>
      </c>
      <c r="G36" s="156">
        <v>2025</v>
      </c>
      <c r="H36" s="156">
        <v>2026</v>
      </c>
      <c r="I36" s="193">
        <v>1</v>
      </c>
      <c r="J36" s="193">
        <v>1</v>
      </c>
      <c r="K36" s="60" t="s">
        <v>443</v>
      </c>
      <c r="L36" s="60" t="s">
        <v>443</v>
      </c>
      <c r="M36" s="255"/>
    </row>
    <row r="37" spans="1:13" x14ac:dyDescent="0.25">
      <c r="A37" s="154" t="s">
        <v>328</v>
      </c>
      <c r="B37" s="158" t="s">
        <v>214</v>
      </c>
      <c r="C37" s="176">
        <v>45962</v>
      </c>
      <c r="D37" s="176">
        <v>46113</v>
      </c>
      <c r="E37" s="159"/>
      <c r="F37" s="179"/>
      <c r="G37" s="156">
        <v>2025</v>
      </c>
      <c r="H37" s="156">
        <v>2026</v>
      </c>
      <c r="I37" s="193">
        <v>1</v>
      </c>
      <c r="J37" s="193">
        <v>1</v>
      </c>
      <c r="K37" s="60" t="s">
        <v>443</v>
      </c>
      <c r="L37" s="60" t="s">
        <v>443</v>
      </c>
      <c r="M37" s="255"/>
    </row>
    <row r="38" spans="1:13" x14ac:dyDescent="0.25">
      <c r="A38" s="154" t="s">
        <v>329</v>
      </c>
      <c r="B38" s="155" t="s">
        <v>213</v>
      </c>
      <c r="C38" s="176">
        <v>45962</v>
      </c>
      <c r="D38" s="176">
        <v>46113</v>
      </c>
      <c r="E38" s="177"/>
      <c r="F38" s="177"/>
      <c r="G38" s="156">
        <v>2025</v>
      </c>
      <c r="H38" s="156">
        <v>2026</v>
      </c>
      <c r="I38" s="193">
        <v>1</v>
      </c>
      <c r="J38" s="193">
        <v>1</v>
      </c>
      <c r="K38" s="60" t="s">
        <v>443</v>
      </c>
      <c r="L38" s="60" t="s">
        <v>443</v>
      </c>
      <c r="M38" s="104"/>
    </row>
    <row r="39" spans="1:13" ht="78.75" x14ac:dyDescent="0.25">
      <c r="A39" s="154">
        <v>2</v>
      </c>
      <c r="B39" s="158" t="s">
        <v>314</v>
      </c>
      <c r="C39" s="176">
        <v>45962</v>
      </c>
      <c r="D39" s="176">
        <v>46113</v>
      </c>
      <c r="E39" s="177"/>
      <c r="F39" s="177"/>
      <c r="G39" s="156">
        <v>2025</v>
      </c>
      <c r="H39" s="156">
        <v>2026</v>
      </c>
      <c r="I39" s="193">
        <v>1</v>
      </c>
      <c r="J39" s="193">
        <v>1</v>
      </c>
      <c r="K39" s="60" t="s">
        <v>443</v>
      </c>
      <c r="L39" s="60" t="s">
        <v>443</v>
      </c>
      <c r="M39" s="255" t="s">
        <v>450</v>
      </c>
    </row>
    <row r="40" spans="1:13" ht="33.75" customHeight="1" x14ac:dyDescent="0.25">
      <c r="A40" s="154" t="s">
        <v>212</v>
      </c>
      <c r="B40" s="158" t="s">
        <v>316</v>
      </c>
      <c r="C40" s="176">
        <v>45962</v>
      </c>
      <c r="D40" s="176">
        <v>46113</v>
      </c>
      <c r="E40" s="177"/>
      <c r="F40" s="177"/>
      <c r="G40" s="156">
        <v>2025</v>
      </c>
      <c r="H40" s="156">
        <v>2026</v>
      </c>
      <c r="I40" s="193">
        <v>1</v>
      </c>
      <c r="J40" s="193">
        <v>1</v>
      </c>
      <c r="K40" s="60" t="s">
        <v>443</v>
      </c>
      <c r="L40" s="60" t="s">
        <v>443</v>
      </c>
      <c r="M40" s="255"/>
    </row>
    <row r="41" spans="1:13" ht="63" customHeight="1" x14ac:dyDescent="0.25">
      <c r="A41" s="154" t="s">
        <v>211</v>
      </c>
      <c r="B41" s="155" t="s">
        <v>392</v>
      </c>
      <c r="C41" s="176">
        <v>45962</v>
      </c>
      <c r="D41" s="176">
        <v>46113</v>
      </c>
      <c r="E41" s="177"/>
      <c r="F41" s="177"/>
      <c r="G41" s="156">
        <v>2025</v>
      </c>
      <c r="H41" s="156">
        <v>2026</v>
      </c>
      <c r="I41" s="193">
        <v>1</v>
      </c>
      <c r="J41" s="193">
        <v>1</v>
      </c>
      <c r="K41" s="60" t="s">
        <v>443</v>
      </c>
      <c r="L41" s="60" t="s">
        <v>443</v>
      </c>
      <c r="M41" s="255"/>
    </row>
    <row r="42" spans="1:13" ht="58.5" customHeight="1" x14ac:dyDescent="0.25">
      <c r="A42" s="154">
        <v>3</v>
      </c>
      <c r="B42" s="158" t="s">
        <v>315</v>
      </c>
      <c r="C42" s="176">
        <v>45962</v>
      </c>
      <c r="D42" s="176">
        <v>46113</v>
      </c>
      <c r="E42" s="177"/>
      <c r="F42" s="177"/>
      <c r="G42" s="156">
        <v>2025</v>
      </c>
      <c r="H42" s="156">
        <v>2026</v>
      </c>
      <c r="I42" s="193">
        <v>1</v>
      </c>
      <c r="J42" s="193">
        <v>1</v>
      </c>
      <c r="K42" s="60" t="s">
        <v>443</v>
      </c>
      <c r="L42" s="60" t="s">
        <v>443</v>
      </c>
      <c r="M42" s="255"/>
    </row>
    <row r="43" spans="1:13" ht="34.5" customHeight="1" x14ac:dyDescent="0.25">
      <c r="A43" s="154" t="s">
        <v>210</v>
      </c>
      <c r="B43" s="158" t="s">
        <v>208</v>
      </c>
      <c r="C43" s="176">
        <v>45962</v>
      </c>
      <c r="D43" s="176">
        <v>46113</v>
      </c>
      <c r="E43" s="177"/>
      <c r="F43" s="177"/>
      <c r="G43" s="156">
        <v>2025</v>
      </c>
      <c r="H43" s="156">
        <v>2026</v>
      </c>
      <c r="I43" s="193">
        <v>1</v>
      </c>
      <c r="J43" s="193">
        <v>1</v>
      </c>
      <c r="K43" s="60" t="s">
        <v>443</v>
      </c>
      <c r="L43" s="60" t="s">
        <v>443</v>
      </c>
      <c r="M43" s="255"/>
    </row>
    <row r="44" spans="1:13" ht="24.75" customHeight="1" x14ac:dyDescent="0.25">
      <c r="A44" s="154" t="s">
        <v>209</v>
      </c>
      <c r="B44" s="158" t="s">
        <v>206</v>
      </c>
      <c r="C44" s="176">
        <v>45962</v>
      </c>
      <c r="D44" s="176">
        <v>46113</v>
      </c>
      <c r="E44" s="177"/>
      <c r="F44" s="177"/>
      <c r="G44" s="156">
        <v>2025</v>
      </c>
      <c r="H44" s="156">
        <v>2026</v>
      </c>
      <c r="I44" s="193">
        <v>1</v>
      </c>
      <c r="J44" s="193">
        <v>1</v>
      </c>
      <c r="K44" s="60" t="s">
        <v>443</v>
      </c>
      <c r="L44" s="60" t="s">
        <v>443</v>
      </c>
      <c r="M44" s="255"/>
    </row>
    <row r="45" spans="1:13" ht="90.75" customHeight="1" x14ac:dyDescent="0.25">
      <c r="A45" s="154" t="s">
        <v>207</v>
      </c>
      <c r="B45" s="158" t="s">
        <v>320</v>
      </c>
      <c r="C45" s="176">
        <v>45962</v>
      </c>
      <c r="D45" s="176">
        <v>46113</v>
      </c>
      <c r="E45" s="177"/>
      <c r="F45" s="177"/>
      <c r="G45" s="156">
        <v>2025</v>
      </c>
      <c r="H45" s="156">
        <v>2026</v>
      </c>
      <c r="I45" s="193">
        <v>1</v>
      </c>
      <c r="J45" s="193">
        <v>1</v>
      </c>
      <c r="K45" s="60" t="s">
        <v>443</v>
      </c>
      <c r="L45" s="60" t="s">
        <v>443</v>
      </c>
      <c r="M45" s="255"/>
    </row>
    <row r="46" spans="1:13" ht="167.25" customHeight="1" x14ac:dyDescent="0.25">
      <c r="A46" s="154" t="s">
        <v>205</v>
      </c>
      <c r="B46" s="158" t="s">
        <v>318</v>
      </c>
      <c r="C46" s="176">
        <v>45962</v>
      </c>
      <c r="D46" s="176">
        <v>46113</v>
      </c>
      <c r="E46" s="177"/>
      <c r="F46" s="177"/>
      <c r="G46" s="156">
        <v>2025</v>
      </c>
      <c r="H46" s="156">
        <v>2026</v>
      </c>
      <c r="I46" s="193">
        <v>1</v>
      </c>
      <c r="J46" s="193">
        <v>1</v>
      </c>
      <c r="K46" s="60" t="s">
        <v>443</v>
      </c>
      <c r="L46" s="60" t="s">
        <v>443</v>
      </c>
      <c r="M46" s="255"/>
    </row>
    <row r="47" spans="1:13" ht="30.75" customHeight="1" x14ac:dyDescent="0.25">
      <c r="A47" s="154" t="s">
        <v>203</v>
      </c>
      <c r="B47" s="158" t="s">
        <v>204</v>
      </c>
      <c r="C47" s="176">
        <v>45962</v>
      </c>
      <c r="D47" s="176">
        <v>46113</v>
      </c>
      <c r="E47" s="177"/>
      <c r="F47" s="177"/>
      <c r="G47" s="156">
        <v>2025</v>
      </c>
      <c r="H47" s="156">
        <v>2026</v>
      </c>
      <c r="I47" s="193">
        <v>1</v>
      </c>
      <c r="J47" s="193">
        <v>1</v>
      </c>
      <c r="K47" s="60" t="s">
        <v>443</v>
      </c>
      <c r="L47" s="60" t="s">
        <v>443</v>
      </c>
      <c r="M47" s="255"/>
    </row>
    <row r="48" spans="1:13" ht="37.5" customHeight="1" x14ac:dyDescent="0.25">
      <c r="A48" s="154" t="s">
        <v>330</v>
      </c>
      <c r="B48" s="155" t="s">
        <v>202</v>
      </c>
      <c r="C48" s="176">
        <v>45962</v>
      </c>
      <c r="D48" s="176">
        <v>46113</v>
      </c>
      <c r="E48" s="177"/>
      <c r="F48" s="177"/>
      <c r="G48" s="156">
        <v>2025</v>
      </c>
      <c r="H48" s="156">
        <v>2026</v>
      </c>
      <c r="I48" s="193">
        <v>1</v>
      </c>
      <c r="J48" s="193">
        <v>1</v>
      </c>
      <c r="K48" s="60" t="s">
        <v>443</v>
      </c>
      <c r="L48" s="60" t="s">
        <v>443</v>
      </c>
      <c r="M48" s="255"/>
    </row>
    <row r="49" spans="1:13" ht="35.25" customHeight="1" x14ac:dyDescent="0.25">
      <c r="A49" s="154">
        <v>4</v>
      </c>
      <c r="B49" s="158" t="s">
        <v>200</v>
      </c>
      <c r="C49" s="176">
        <v>45962</v>
      </c>
      <c r="D49" s="176">
        <v>46113</v>
      </c>
      <c r="E49" s="177"/>
      <c r="F49" s="177"/>
      <c r="G49" s="156">
        <v>2025</v>
      </c>
      <c r="H49" s="156">
        <v>2026</v>
      </c>
      <c r="I49" s="193">
        <v>1</v>
      </c>
      <c r="J49" s="193">
        <v>1</v>
      </c>
      <c r="K49" s="60" t="s">
        <v>443</v>
      </c>
      <c r="L49" s="60" t="s">
        <v>443</v>
      </c>
      <c r="M49" s="255"/>
    </row>
    <row r="50" spans="1:13" ht="86.25" customHeight="1" x14ac:dyDescent="0.25">
      <c r="A50" s="154" t="s">
        <v>201</v>
      </c>
      <c r="B50" s="158" t="s">
        <v>319</v>
      </c>
      <c r="C50" s="176">
        <v>45962</v>
      </c>
      <c r="D50" s="176">
        <v>46113</v>
      </c>
      <c r="E50" s="177"/>
      <c r="F50" s="177"/>
      <c r="G50" s="156">
        <v>2025</v>
      </c>
      <c r="H50" s="156">
        <v>2026</v>
      </c>
      <c r="I50" s="193">
        <v>1</v>
      </c>
      <c r="J50" s="193">
        <v>1</v>
      </c>
      <c r="K50" s="60" t="s">
        <v>443</v>
      </c>
      <c r="L50" s="60" t="s">
        <v>443</v>
      </c>
      <c r="M50" s="255"/>
    </row>
    <row r="51" spans="1:13" ht="77.25" customHeight="1" x14ac:dyDescent="0.25">
      <c r="A51" s="154" t="s">
        <v>199</v>
      </c>
      <c r="B51" s="158" t="s">
        <v>321</v>
      </c>
      <c r="C51" s="176">
        <v>45962</v>
      </c>
      <c r="D51" s="176">
        <v>46113</v>
      </c>
      <c r="E51" s="177"/>
      <c r="F51" s="177"/>
      <c r="G51" s="156">
        <v>2025</v>
      </c>
      <c r="H51" s="156">
        <v>2026</v>
      </c>
      <c r="I51" s="193">
        <v>1</v>
      </c>
      <c r="J51" s="193">
        <v>1</v>
      </c>
      <c r="K51" s="60" t="s">
        <v>443</v>
      </c>
      <c r="L51" s="60" t="s">
        <v>443</v>
      </c>
      <c r="M51" s="255"/>
    </row>
    <row r="52" spans="1:13" ht="71.25" customHeight="1" x14ac:dyDescent="0.25">
      <c r="A52" s="154" t="s">
        <v>197</v>
      </c>
      <c r="B52" s="158" t="s">
        <v>198</v>
      </c>
      <c r="C52" s="60" t="s">
        <v>443</v>
      </c>
      <c r="D52" s="60" t="s">
        <v>443</v>
      </c>
      <c r="E52" s="60" t="s">
        <v>443</v>
      </c>
      <c r="F52" s="60" t="s">
        <v>443</v>
      </c>
      <c r="G52" s="60" t="s">
        <v>443</v>
      </c>
      <c r="H52" s="60" t="s">
        <v>443</v>
      </c>
      <c r="I52" s="193">
        <v>1</v>
      </c>
      <c r="J52" s="193">
        <v>1</v>
      </c>
      <c r="K52" s="60" t="s">
        <v>443</v>
      </c>
      <c r="L52" s="60" t="s">
        <v>443</v>
      </c>
      <c r="M52" s="255"/>
    </row>
    <row r="53" spans="1:13" ht="48" customHeight="1" x14ac:dyDescent="0.25">
      <c r="A53" s="154" t="s">
        <v>195</v>
      </c>
      <c r="B53" s="160" t="s">
        <v>322</v>
      </c>
      <c r="C53" s="60" t="s">
        <v>443</v>
      </c>
      <c r="D53" s="60" t="s">
        <v>443</v>
      </c>
      <c r="E53" s="60" t="s">
        <v>443</v>
      </c>
      <c r="F53" s="60" t="s">
        <v>443</v>
      </c>
      <c r="G53" s="60" t="s">
        <v>443</v>
      </c>
      <c r="H53" s="60" t="s">
        <v>443</v>
      </c>
      <c r="I53" s="193">
        <v>1</v>
      </c>
      <c r="J53" s="193">
        <v>1</v>
      </c>
      <c r="K53" s="60" t="s">
        <v>443</v>
      </c>
      <c r="L53" s="60" t="s">
        <v>443</v>
      </c>
      <c r="M53" s="255"/>
    </row>
    <row r="54" spans="1:13" ht="46.5" customHeight="1" x14ac:dyDescent="0.25">
      <c r="A54" s="154" t="s">
        <v>323</v>
      </c>
      <c r="B54" s="158" t="s">
        <v>196</v>
      </c>
      <c r="C54" s="60" t="s">
        <v>443</v>
      </c>
      <c r="D54" s="60" t="s">
        <v>443</v>
      </c>
      <c r="E54" s="60" t="s">
        <v>443</v>
      </c>
      <c r="F54" s="60" t="s">
        <v>443</v>
      </c>
      <c r="G54" s="60" t="s">
        <v>443</v>
      </c>
      <c r="H54" s="60" t="s">
        <v>443</v>
      </c>
      <c r="I54" s="193">
        <v>1</v>
      </c>
      <c r="J54" s="193">
        <v>1</v>
      </c>
      <c r="K54" s="60" t="s">
        <v>443</v>
      </c>
      <c r="L54" s="60" t="s">
        <v>443</v>
      </c>
      <c r="M54" s="255"/>
    </row>
  </sheetData>
  <mergeCells count="23">
    <mergeCell ref="A14:L14"/>
    <mergeCell ref="A19:L19"/>
    <mergeCell ref="A5:L5"/>
    <mergeCell ref="A7:L7"/>
    <mergeCell ref="A9:L9"/>
    <mergeCell ref="A10:L10"/>
    <mergeCell ref="A12:L12"/>
    <mergeCell ref="A13:L13"/>
    <mergeCell ref="A8:L8"/>
    <mergeCell ref="A11:L11"/>
    <mergeCell ref="A15:L15"/>
    <mergeCell ref="A16:L16"/>
    <mergeCell ref="M39:M54"/>
    <mergeCell ref="M35:M37"/>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view="pageBreakPreview" topLeftCell="A13" zoomScale="70" zoomScaleNormal="70" zoomScaleSheetLayoutView="70" workbookViewId="0"/>
  </sheetViews>
  <sheetFormatPr defaultRowHeight="15.75" x14ac:dyDescent="0.25"/>
  <cols>
    <col min="1" max="1" width="9.140625" style="119"/>
    <col min="2" max="2" width="57.85546875" style="119" customWidth="1"/>
    <col min="3" max="3" width="13" style="119" customWidth="1"/>
    <col min="4" max="4" width="17.85546875" style="119" customWidth="1"/>
    <col min="5" max="5" width="20.42578125" style="119" customWidth="1"/>
    <col min="6" max="6" width="18.7109375" style="119" customWidth="1"/>
    <col min="7" max="7" width="12.85546875" style="118" customWidth="1"/>
    <col min="8" max="11" width="9.28515625" style="118" customWidth="1"/>
    <col min="12" max="27" width="9.28515625" style="119" customWidth="1"/>
    <col min="28" max="28" width="13.140625" style="119" customWidth="1"/>
    <col min="29" max="29" width="24.85546875" style="119" customWidth="1"/>
    <col min="30" max="30" width="69.85546875" style="119" hidden="1" customWidth="1"/>
    <col min="31" max="31" width="69.85546875" style="153" hidden="1" customWidth="1"/>
    <col min="32" max="16384" width="9.140625" style="119"/>
  </cols>
  <sheetData>
    <row r="1" spans="1:29" ht="18.75" x14ac:dyDescent="0.25">
      <c r="A1" s="118"/>
      <c r="B1" s="118"/>
      <c r="C1" s="118"/>
      <c r="D1" s="118"/>
      <c r="E1" s="118"/>
      <c r="F1" s="118"/>
      <c r="L1" s="118"/>
      <c r="M1" s="118"/>
      <c r="AC1" s="34" t="s">
        <v>66</v>
      </c>
    </row>
    <row r="2" spans="1:29" ht="18.75" x14ac:dyDescent="0.25">
      <c r="A2" s="118"/>
      <c r="B2" s="118"/>
      <c r="C2" s="118"/>
      <c r="D2" s="118"/>
      <c r="E2" s="118"/>
      <c r="F2" s="118"/>
      <c r="L2" s="118"/>
      <c r="M2" s="118"/>
      <c r="AC2" s="34" t="s">
        <v>9</v>
      </c>
    </row>
    <row r="3" spans="1:29" ht="18.75" x14ac:dyDescent="0.25">
      <c r="A3" s="118"/>
      <c r="B3" s="118"/>
      <c r="C3" s="118"/>
      <c r="D3" s="118"/>
      <c r="E3" s="118"/>
      <c r="F3" s="118"/>
      <c r="L3" s="118"/>
      <c r="M3" s="118"/>
      <c r="AC3" s="34" t="str">
        <f>'1. паспорт местоположение'!C3</f>
        <v>от «__» _____ 2025_ г. №___</v>
      </c>
    </row>
    <row r="4" spans="1:29" ht="18.75" customHeight="1" x14ac:dyDescent="0.25">
      <c r="A4" s="210" t="str">
        <f>'1. паспорт местоположение'!A5:C5</f>
        <v>Год раскрытия информации: 2026 год</v>
      </c>
      <c r="B4" s="210"/>
      <c r="C4" s="210"/>
      <c r="D4" s="210"/>
      <c r="E4" s="210"/>
      <c r="F4" s="210"/>
      <c r="G4" s="210"/>
      <c r="H4" s="210"/>
      <c r="I4" s="210"/>
      <c r="J4" s="210"/>
      <c r="K4" s="210"/>
      <c r="L4" s="210"/>
      <c r="M4" s="210"/>
      <c r="N4" s="210"/>
      <c r="O4" s="210"/>
      <c r="P4" s="210"/>
      <c r="Q4" s="210"/>
      <c r="R4" s="210"/>
      <c r="S4" s="210"/>
      <c r="T4" s="210"/>
      <c r="U4" s="210"/>
      <c r="V4" s="210"/>
      <c r="W4" s="210"/>
      <c r="X4" s="210"/>
      <c r="Y4" s="210"/>
      <c r="Z4" s="210"/>
      <c r="AA4" s="210"/>
      <c r="AB4" s="210"/>
      <c r="AC4" s="210"/>
    </row>
    <row r="5" spans="1:29" ht="18.75" x14ac:dyDescent="0.25">
      <c r="A5" s="118"/>
      <c r="B5" s="118"/>
      <c r="C5" s="118"/>
      <c r="D5" s="118"/>
      <c r="E5" s="118"/>
      <c r="F5" s="118"/>
      <c r="L5" s="118"/>
      <c r="M5" s="118"/>
      <c r="AC5" s="34"/>
    </row>
    <row r="6" spans="1:29" ht="18.75" x14ac:dyDescent="0.25">
      <c r="A6" s="218" t="s">
        <v>8</v>
      </c>
      <c r="B6" s="218"/>
      <c r="C6" s="218"/>
      <c r="D6" s="218"/>
      <c r="E6" s="218"/>
      <c r="F6" s="218"/>
      <c r="G6" s="218"/>
      <c r="H6" s="218"/>
      <c r="I6" s="218"/>
      <c r="J6" s="218"/>
      <c r="K6" s="218"/>
      <c r="L6" s="218"/>
      <c r="M6" s="218"/>
      <c r="N6" s="218"/>
      <c r="O6" s="218"/>
      <c r="P6" s="218"/>
      <c r="Q6" s="218"/>
      <c r="R6" s="218"/>
      <c r="S6" s="218"/>
      <c r="T6" s="218"/>
      <c r="U6" s="218"/>
      <c r="V6" s="218"/>
      <c r="W6" s="218"/>
      <c r="X6" s="218"/>
      <c r="Y6" s="218"/>
      <c r="Z6" s="218"/>
      <c r="AA6" s="218"/>
      <c r="AB6" s="218"/>
      <c r="AC6" s="218"/>
    </row>
    <row r="7" spans="1:29" ht="18.75" x14ac:dyDescent="0.25">
      <c r="A7" s="75"/>
      <c r="B7" s="75"/>
      <c r="C7" s="75"/>
      <c r="D7" s="75"/>
      <c r="E7" s="75"/>
      <c r="F7" s="75"/>
      <c r="G7" s="75"/>
      <c r="H7" s="75"/>
      <c r="I7" s="75"/>
      <c r="J7" s="59"/>
      <c r="K7" s="59"/>
      <c r="L7" s="59"/>
      <c r="M7" s="59"/>
      <c r="N7" s="59"/>
      <c r="O7" s="59"/>
      <c r="P7" s="59"/>
      <c r="Q7" s="59"/>
      <c r="R7" s="59"/>
      <c r="S7" s="59"/>
      <c r="T7" s="59"/>
      <c r="U7" s="59"/>
      <c r="V7" s="59"/>
      <c r="W7" s="59"/>
      <c r="X7" s="59"/>
      <c r="Y7" s="59"/>
      <c r="Z7" s="59"/>
      <c r="AA7" s="59"/>
      <c r="AB7" s="59"/>
      <c r="AC7" s="59"/>
    </row>
    <row r="8" spans="1:29" ht="18.75" x14ac:dyDescent="0.25">
      <c r="A8" s="218" t="str">
        <f>'1. паспорт местоположение'!A9:C9</f>
        <v>АО "Электросети Кубани" "Абинскэлектросеть"</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row>
    <row r="9" spans="1:29" ht="18.75" customHeight="1" x14ac:dyDescent="0.25">
      <c r="A9" s="222" t="s">
        <v>466</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row>
    <row r="10" spans="1:29" ht="18.75" x14ac:dyDescent="0.25">
      <c r="A10" s="75"/>
      <c r="B10" s="75"/>
      <c r="C10" s="75"/>
      <c r="D10" s="75"/>
      <c r="E10" s="75"/>
      <c r="F10" s="75"/>
      <c r="G10" s="75"/>
      <c r="H10" s="75"/>
      <c r="I10" s="75"/>
      <c r="J10" s="59"/>
      <c r="K10" s="59"/>
      <c r="L10" s="59"/>
      <c r="M10" s="59"/>
      <c r="N10" s="59"/>
      <c r="O10" s="59"/>
      <c r="P10" s="59"/>
      <c r="Q10" s="59"/>
      <c r="R10" s="59"/>
      <c r="S10" s="59"/>
      <c r="T10" s="59"/>
      <c r="U10" s="59"/>
      <c r="V10" s="59"/>
      <c r="W10" s="59"/>
      <c r="X10" s="59"/>
      <c r="Y10" s="59"/>
      <c r="Z10" s="59"/>
      <c r="AA10" s="59"/>
      <c r="AB10" s="59"/>
      <c r="AC10" s="59"/>
    </row>
    <row r="11" spans="1:29" ht="18.75" x14ac:dyDescent="0.25">
      <c r="A11" s="223" t="str">
        <f>'1. паспорт местоположение'!A12:C12</f>
        <v>P_Аб_25_1.2.2_017011</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223"/>
      <c r="AB11" s="223"/>
      <c r="AC11" s="223"/>
    </row>
    <row r="12" spans="1:29" x14ac:dyDescent="0.25">
      <c r="A12" s="222" t="s">
        <v>468</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row>
    <row r="13" spans="1:29" ht="16.5" customHeight="1" x14ac:dyDescent="0.25">
      <c r="A13" s="11"/>
      <c r="B13" s="11"/>
      <c r="C13" s="11"/>
      <c r="D13" s="11"/>
      <c r="E13" s="11"/>
      <c r="F13" s="11"/>
      <c r="G13" s="11"/>
      <c r="H13" s="11"/>
      <c r="I13" s="11"/>
      <c r="J13" s="120"/>
      <c r="K13" s="120"/>
      <c r="L13" s="120"/>
      <c r="M13" s="120"/>
      <c r="N13" s="120"/>
      <c r="O13" s="120"/>
      <c r="P13" s="120"/>
      <c r="Q13" s="120"/>
      <c r="R13" s="120"/>
      <c r="S13" s="120"/>
      <c r="T13" s="120"/>
      <c r="U13" s="120"/>
      <c r="V13" s="120"/>
      <c r="W13" s="120"/>
      <c r="X13" s="120"/>
      <c r="Y13" s="120"/>
      <c r="Z13" s="120"/>
      <c r="AA13" s="120"/>
      <c r="AB13" s="120"/>
      <c r="AC13" s="120"/>
    </row>
    <row r="14" spans="1:29" ht="18.75" x14ac:dyDescent="0.25">
      <c r="A14" s="223" t="str">
        <f>'1. паспорт местоположение'!A15:C15</f>
        <v xml:space="preserve">Реконструкция ВЛ-0,4 кВ от ТП-430 Ф-4 оп. № 18, г. Абинск </v>
      </c>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3"/>
      <c r="AA14" s="223"/>
      <c r="AB14" s="223"/>
      <c r="AC14" s="223"/>
    </row>
    <row r="15" spans="1:29" ht="15.75" customHeight="1" x14ac:dyDescent="0.25">
      <c r="A15" s="222" t="s">
        <v>467</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row>
    <row r="16" spans="1:29" x14ac:dyDescent="0.25">
      <c r="A16" s="272"/>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row>
    <row r="17" spans="1:33" x14ac:dyDescent="0.25">
      <c r="A17" s="118"/>
      <c r="L17" s="118"/>
      <c r="M17" s="118"/>
      <c r="N17" s="118"/>
      <c r="O17" s="118"/>
      <c r="P17" s="118"/>
      <c r="Q17" s="118"/>
      <c r="R17" s="118"/>
      <c r="S17" s="118"/>
      <c r="T17" s="118"/>
      <c r="U17" s="118"/>
      <c r="V17" s="118"/>
      <c r="W17" s="118"/>
      <c r="X17" s="118"/>
      <c r="Y17" s="118"/>
      <c r="Z17" s="118"/>
      <c r="AA17" s="118"/>
      <c r="AB17" s="118"/>
    </row>
    <row r="18" spans="1:33" x14ac:dyDescent="0.25">
      <c r="A18" s="274" t="s">
        <v>430</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row>
    <row r="19" spans="1:33" x14ac:dyDescent="0.25">
      <c r="A19" s="118"/>
      <c r="B19" s="118"/>
      <c r="C19" s="118"/>
      <c r="D19" s="118"/>
      <c r="E19" s="118"/>
      <c r="F19" s="118"/>
      <c r="L19" s="118"/>
      <c r="M19" s="118"/>
      <c r="N19" s="118"/>
      <c r="O19" s="118"/>
      <c r="P19" s="118"/>
      <c r="Q19" s="118"/>
      <c r="R19" s="118"/>
      <c r="S19" s="118"/>
      <c r="T19" s="118"/>
      <c r="U19" s="118"/>
      <c r="V19" s="118"/>
      <c r="W19" s="118"/>
      <c r="X19" s="118"/>
      <c r="Y19" s="118"/>
      <c r="Z19" s="118"/>
      <c r="AA19" s="118"/>
      <c r="AB19" s="118"/>
    </row>
    <row r="20" spans="1:33" ht="33" customHeight="1" x14ac:dyDescent="0.25">
      <c r="A20" s="256" t="s">
        <v>194</v>
      </c>
      <c r="B20" s="256" t="s">
        <v>193</v>
      </c>
      <c r="C20" s="256" t="s">
        <v>192</v>
      </c>
      <c r="D20" s="256"/>
      <c r="E20" s="273" t="s">
        <v>191</v>
      </c>
      <c r="F20" s="273"/>
      <c r="G20" s="256" t="s">
        <v>416</v>
      </c>
      <c r="H20" s="268" t="s">
        <v>411</v>
      </c>
      <c r="I20" s="268"/>
      <c r="J20" s="268"/>
      <c r="K20" s="268"/>
      <c r="L20" s="268" t="s">
        <v>412</v>
      </c>
      <c r="M20" s="268"/>
      <c r="N20" s="268"/>
      <c r="O20" s="268"/>
      <c r="P20" s="268" t="s">
        <v>413</v>
      </c>
      <c r="Q20" s="268"/>
      <c r="R20" s="268"/>
      <c r="S20" s="268"/>
      <c r="T20" s="268" t="s">
        <v>414</v>
      </c>
      <c r="U20" s="268"/>
      <c r="V20" s="268"/>
      <c r="W20" s="268"/>
      <c r="X20" s="268" t="s">
        <v>469</v>
      </c>
      <c r="Y20" s="268"/>
      <c r="Z20" s="268"/>
      <c r="AA20" s="268"/>
      <c r="AB20" s="275" t="s">
        <v>190</v>
      </c>
      <c r="AC20" s="275"/>
      <c r="AD20" s="122"/>
      <c r="AE20" s="171"/>
      <c r="AF20" s="122"/>
      <c r="AG20" s="122"/>
    </row>
    <row r="21" spans="1:33" ht="99.75" customHeight="1" x14ac:dyDescent="0.25">
      <c r="A21" s="256"/>
      <c r="B21" s="256"/>
      <c r="C21" s="256"/>
      <c r="D21" s="256"/>
      <c r="E21" s="273"/>
      <c r="F21" s="273"/>
      <c r="G21" s="256"/>
      <c r="H21" s="256" t="s">
        <v>2</v>
      </c>
      <c r="I21" s="256"/>
      <c r="J21" s="256" t="s">
        <v>189</v>
      </c>
      <c r="K21" s="256"/>
      <c r="L21" s="256" t="s">
        <v>2</v>
      </c>
      <c r="M21" s="256"/>
      <c r="N21" s="256" t="s">
        <v>189</v>
      </c>
      <c r="O21" s="256"/>
      <c r="P21" s="256" t="s">
        <v>2</v>
      </c>
      <c r="Q21" s="256"/>
      <c r="R21" s="256" t="s">
        <v>189</v>
      </c>
      <c r="S21" s="256"/>
      <c r="T21" s="256" t="s">
        <v>2</v>
      </c>
      <c r="U21" s="256"/>
      <c r="V21" s="256" t="s">
        <v>189</v>
      </c>
      <c r="W21" s="256"/>
      <c r="X21" s="256" t="s">
        <v>2</v>
      </c>
      <c r="Y21" s="256"/>
      <c r="Z21" s="256" t="s">
        <v>189</v>
      </c>
      <c r="AA21" s="256"/>
      <c r="AB21" s="275"/>
      <c r="AC21" s="275"/>
    </row>
    <row r="22" spans="1:33" ht="89.25" customHeight="1" x14ac:dyDescent="0.25">
      <c r="A22" s="256"/>
      <c r="B22" s="256"/>
      <c r="C22" s="86" t="s">
        <v>2</v>
      </c>
      <c r="D22" s="86" t="s">
        <v>187</v>
      </c>
      <c r="E22" s="52" t="s">
        <v>470</v>
      </c>
      <c r="F22" s="52" t="s">
        <v>471</v>
      </c>
      <c r="G22" s="256"/>
      <c r="H22" s="58" t="s">
        <v>348</v>
      </c>
      <c r="I22" s="58" t="s">
        <v>349</v>
      </c>
      <c r="J22" s="58" t="s">
        <v>348</v>
      </c>
      <c r="K22" s="58" t="s">
        <v>349</v>
      </c>
      <c r="L22" s="58" t="s">
        <v>348</v>
      </c>
      <c r="M22" s="58" t="s">
        <v>349</v>
      </c>
      <c r="N22" s="58" t="s">
        <v>348</v>
      </c>
      <c r="O22" s="58" t="s">
        <v>349</v>
      </c>
      <c r="P22" s="58" t="s">
        <v>348</v>
      </c>
      <c r="Q22" s="58" t="s">
        <v>349</v>
      </c>
      <c r="R22" s="58" t="s">
        <v>348</v>
      </c>
      <c r="S22" s="58" t="s">
        <v>349</v>
      </c>
      <c r="T22" s="58" t="s">
        <v>348</v>
      </c>
      <c r="U22" s="58" t="s">
        <v>349</v>
      </c>
      <c r="V22" s="58" t="s">
        <v>348</v>
      </c>
      <c r="W22" s="58" t="s">
        <v>349</v>
      </c>
      <c r="X22" s="58" t="s">
        <v>348</v>
      </c>
      <c r="Y22" s="58" t="s">
        <v>349</v>
      </c>
      <c r="Z22" s="58" t="s">
        <v>348</v>
      </c>
      <c r="AA22" s="58" t="s">
        <v>349</v>
      </c>
      <c r="AB22" s="86" t="s">
        <v>188</v>
      </c>
      <c r="AC22" s="86" t="s">
        <v>187</v>
      </c>
    </row>
    <row r="23" spans="1:33" ht="19.5" customHeight="1" x14ac:dyDescent="0.25">
      <c r="A23" s="86">
        <v>1</v>
      </c>
      <c r="B23" s="86">
        <v>2</v>
      </c>
      <c r="C23" s="86">
        <v>3</v>
      </c>
      <c r="D23" s="86">
        <v>4</v>
      </c>
      <c r="E23" s="86">
        <v>5</v>
      </c>
      <c r="F23" s="86">
        <v>6</v>
      </c>
      <c r="G23" s="86">
        <v>7</v>
      </c>
      <c r="H23" s="86">
        <v>8</v>
      </c>
      <c r="I23" s="86">
        <v>9</v>
      </c>
      <c r="J23" s="86">
        <v>10</v>
      </c>
      <c r="K23" s="86">
        <v>11</v>
      </c>
      <c r="L23" s="86">
        <v>12</v>
      </c>
      <c r="M23" s="86">
        <v>13</v>
      </c>
      <c r="N23" s="86">
        <v>14</v>
      </c>
      <c r="O23" s="86">
        <v>15</v>
      </c>
      <c r="P23" s="86">
        <v>16</v>
      </c>
      <c r="Q23" s="86">
        <v>17</v>
      </c>
      <c r="R23" s="86">
        <v>18</v>
      </c>
      <c r="S23" s="86">
        <v>19</v>
      </c>
      <c r="T23" s="86">
        <v>20</v>
      </c>
      <c r="U23" s="86">
        <v>21</v>
      </c>
      <c r="V23" s="86">
        <v>22</v>
      </c>
      <c r="W23" s="86">
        <v>23</v>
      </c>
      <c r="X23" s="86">
        <v>24</v>
      </c>
      <c r="Y23" s="86">
        <v>25</v>
      </c>
      <c r="Z23" s="86">
        <v>26</v>
      </c>
      <c r="AA23" s="86">
        <v>27</v>
      </c>
      <c r="AB23" s="86">
        <v>28</v>
      </c>
      <c r="AC23" s="86">
        <v>29</v>
      </c>
    </row>
    <row r="24" spans="1:33" ht="47.25" customHeight="1" x14ac:dyDescent="0.25">
      <c r="A24" s="56">
        <v>1</v>
      </c>
      <c r="B24" s="55" t="s">
        <v>186</v>
      </c>
      <c r="C24" s="57">
        <f>C25+C26+C27+C28+C29</f>
        <v>0</v>
      </c>
      <c r="D24" s="57">
        <f>'1. паспорт местоположение'!C48</f>
        <v>0</v>
      </c>
      <c r="E24" s="57"/>
      <c r="F24" s="57">
        <f>D24</f>
        <v>0</v>
      </c>
      <c r="G24" s="57">
        <f t="shared" ref="G24:Z24" si="0">G25+G26+G27+G28+G29</f>
        <v>0</v>
      </c>
      <c r="H24" s="57">
        <v>0</v>
      </c>
      <c r="I24" s="57" t="s">
        <v>408</v>
      </c>
      <c r="J24" s="57">
        <f t="shared" si="0"/>
        <v>0</v>
      </c>
      <c r="K24" s="57" t="s">
        <v>408</v>
      </c>
      <c r="L24" s="57">
        <f t="shared" si="0"/>
        <v>0</v>
      </c>
      <c r="M24" s="57" t="s">
        <v>408</v>
      </c>
      <c r="N24" s="57">
        <f t="shared" si="0"/>
        <v>0</v>
      </c>
      <c r="O24" s="57" t="s">
        <v>408</v>
      </c>
      <c r="P24" s="57">
        <f t="shared" si="0"/>
        <v>0</v>
      </c>
      <c r="Q24" s="57" t="s">
        <v>408</v>
      </c>
      <c r="R24" s="57">
        <f t="shared" si="0"/>
        <v>0</v>
      </c>
      <c r="S24" s="57" t="s">
        <v>408</v>
      </c>
      <c r="T24" s="57">
        <f t="shared" si="0"/>
        <v>0</v>
      </c>
      <c r="U24" s="57" t="s">
        <v>408</v>
      </c>
      <c r="V24" s="57">
        <f t="shared" si="0"/>
        <v>0</v>
      </c>
      <c r="W24" s="57" t="s">
        <v>408</v>
      </c>
      <c r="X24" s="57">
        <f t="shared" si="0"/>
        <v>0</v>
      </c>
      <c r="Y24" s="57" t="s">
        <v>408</v>
      </c>
      <c r="Z24" s="57">
        <f t="shared" si="0"/>
        <v>0</v>
      </c>
      <c r="AA24" s="57" t="s">
        <v>408</v>
      </c>
      <c r="AB24" s="57">
        <f>H24+L24+P24+T24+X24</f>
        <v>0</v>
      </c>
      <c r="AC24" s="57">
        <f>J24+N24+R24+V24+Z24</f>
        <v>0</v>
      </c>
      <c r="AD24" s="170"/>
      <c r="AE24" s="267" t="s">
        <v>421</v>
      </c>
    </row>
    <row r="25" spans="1:33" ht="24" customHeight="1" x14ac:dyDescent="0.25">
      <c r="A25" s="54" t="s">
        <v>185</v>
      </c>
      <c r="B25" s="39" t="s">
        <v>184</v>
      </c>
      <c r="C25" s="86"/>
      <c r="D25" s="86"/>
      <c r="E25" s="123"/>
      <c r="F25" s="150">
        <f>E25-G25</f>
        <v>0</v>
      </c>
      <c r="G25" s="57"/>
      <c r="H25" s="57"/>
      <c r="I25" s="57" t="s">
        <v>408</v>
      </c>
      <c r="J25" s="57"/>
      <c r="K25" s="57" t="s">
        <v>408</v>
      </c>
      <c r="L25" s="57"/>
      <c r="M25" s="57" t="s">
        <v>408</v>
      </c>
      <c r="N25" s="57"/>
      <c r="O25" s="57" t="s">
        <v>408</v>
      </c>
      <c r="P25" s="57"/>
      <c r="Q25" s="57" t="s">
        <v>408</v>
      </c>
      <c r="R25" s="57"/>
      <c r="S25" s="57" t="s">
        <v>408</v>
      </c>
      <c r="T25" s="57"/>
      <c r="U25" s="57" t="s">
        <v>408</v>
      </c>
      <c r="V25" s="57"/>
      <c r="W25" s="57" t="s">
        <v>408</v>
      </c>
      <c r="X25" s="57"/>
      <c r="Y25" s="57" t="s">
        <v>408</v>
      </c>
      <c r="Z25" s="57"/>
      <c r="AA25" s="57" t="s">
        <v>408</v>
      </c>
      <c r="AB25" s="57">
        <f t="shared" ref="AB25:AB64" si="1">H25+L25+P25+T25+X25</f>
        <v>0</v>
      </c>
      <c r="AC25" s="57">
        <f t="shared" ref="AC25:AC64" si="2">J25+N25+R25+V25+Z25</f>
        <v>0</v>
      </c>
      <c r="AD25" s="170"/>
      <c r="AE25" s="267"/>
    </row>
    <row r="26" spans="1:33" ht="15.75" customHeight="1" x14ac:dyDescent="0.25">
      <c r="A26" s="54" t="s">
        <v>183</v>
      </c>
      <c r="B26" s="39" t="s">
        <v>182</v>
      </c>
      <c r="C26" s="52"/>
      <c r="D26" s="52"/>
      <c r="E26" s="52"/>
      <c r="F26" s="150">
        <f t="shared" ref="F26:F29" si="3">E26-G26</f>
        <v>0</v>
      </c>
      <c r="G26" s="86"/>
      <c r="H26" s="86"/>
      <c r="I26" s="86" t="s">
        <v>408</v>
      </c>
      <c r="J26" s="86"/>
      <c r="K26" s="86" t="s">
        <v>408</v>
      </c>
      <c r="L26" s="86"/>
      <c r="M26" s="86" t="s">
        <v>408</v>
      </c>
      <c r="N26" s="86"/>
      <c r="O26" s="86" t="s">
        <v>408</v>
      </c>
      <c r="P26" s="52"/>
      <c r="Q26" s="86" t="s">
        <v>408</v>
      </c>
      <c r="R26" s="52"/>
      <c r="S26" s="86" t="s">
        <v>408</v>
      </c>
      <c r="T26" s="52"/>
      <c r="U26" s="86" t="s">
        <v>408</v>
      </c>
      <c r="V26" s="52"/>
      <c r="W26" s="86" t="s">
        <v>408</v>
      </c>
      <c r="X26" s="52"/>
      <c r="Y26" s="86" t="s">
        <v>408</v>
      </c>
      <c r="Z26" s="52"/>
      <c r="AA26" s="86" t="s">
        <v>408</v>
      </c>
      <c r="AB26" s="57">
        <f t="shared" si="1"/>
        <v>0</v>
      </c>
      <c r="AC26" s="57">
        <f t="shared" si="2"/>
        <v>0</v>
      </c>
      <c r="AD26" s="170"/>
      <c r="AE26" s="267"/>
    </row>
    <row r="27" spans="1:33" ht="37.5" x14ac:dyDescent="0.25">
      <c r="A27" s="165" t="s">
        <v>181</v>
      </c>
      <c r="B27" s="166" t="s">
        <v>305</v>
      </c>
      <c r="C27" s="167"/>
      <c r="D27" s="167"/>
      <c r="E27" s="167">
        <v>0</v>
      </c>
      <c r="F27" s="168">
        <v>0</v>
      </c>
      <c r="G27" s="167"/>
      <c r="H27" s="167">
        <v>0</v>
      </c>
      <c r="I27" s="167" t="s">
        <v>408</v>
      </c>
      <c r="J27" s="167"/>
      <c r="K27" s="167" t="s">
        <v>408</v>
      </c>
      <c r="L27" s="167"/>
      <c r="M27" s="167" t="s">
        <v>408</v>
      </c>
      <c r="N27" s="167"/>
      <c r="O27" s="167" t="s">
        <v>408</v>
      </c>
      <c r="P27" s="167"/>
      <c r="Q27" s="167" t="s">
        <v>408</v>
      </c>
      <c r="R27" s="167"/>
      <c r="S27" s="167" t="s">
        <v>408</v>
      </c>
      <c r="T27" s="167"/>
      <c r="U27" s="167" t="s">
        <v>408</v>
      </c>
      <c r="V27" s="167"/>
      <c r="W27" s="167" t="s">
        <v>408</v>
      </c>
      <c r="X27" s="167"/>
      <c r="Y27" s="167" t="s">
        <v>408</v>
      </c>
      <c r="Z27" s="167"/>
      <c r="AA27" s="167" t="s">
        <v>408</v>
      </c>
      <c r="AB27" s="169">
        <f t="shared" si="1"/>
        <v>0</v>
      </c>
      <c r="AC27" s="169">
        <f t="shared" si="2"/>
        <v>0</v>
      </c>
      <c r="AD27" s="172" t="s">
        <v>440</v>
      </c>
      <c r="AE27" s="267"/>
    </row>
    <row r="28" spans="1:33" ht="75" x14ac:dyDescent="0.25">
      <c r="A28" s="165" t="s">
        <v>180</v>
      </c>
      <c r="B28" s="166" t="s">
        <v>179</v>
      </c>
      <c r="C28" s="167"/>
      <c r="D28" s="167"/>
      <c r="E28" s="167"/>
      <c r="F28" s="168">
        <f t="shared" si="3"/>
        <v>0</v>
      </c>
      <c r="G28" s="167"/>
      <c r="H28" s="167"/>
      <c r="I28" s="167" t="s">
        <v>408</v>
      </c>
      <c r="J28" s="167"/>
      <c r="K28" s="167" t="s">
        <v>408</v>
      </c>
      <c r="L28" s="167"/>
      <c r="M28" s="167" t="s">
        <v>408</v>
      </c>
      <c r="N28" s="167"/>
      <c r="O28" s="167" t="s">
        <v>408</v>
      </c>
      <c r="P28" s="167"/>
      <c r="Q28" s="167" t="s">
        <v>408</v>
      </c>
      <c r="R28" s="167"/>
      <c r="S28" s="167" t="s">
        <v>408</v>
      </c>
      <c r="T28" s="167"/>
      <c r="U28" s="167" t="s">
        <v>408</v>
      </c>
      <c r="V28" s="167"/>
      <c r="W28" s="167" t="s">
        <v>408</v>
      </c>
      <c r="X28" s="167"/>
      <c r="Y28" s="167" t="s">
        <v>408</v>
      </c>
      <c r="Z28" s="167"/>
      <c r="AA28" s="167" t="s">
        <v>408</v>
      </c>
      <c r="AB28" s="169">
        <f t="shared" si="1"/>
        <v>0</v>
      </c>
      <c r="AC28" s="169">
        <f t="shared" si="2"/>
        <v>0</v>
      </c>
      <c r="AD28" s="172" t="s">
        <v>438</v>
      </c>
      <c r="AE28" s="267"/>
    </row>
    <row r="29" spans="1:33" ht="56.25" x14ac:dyDescent="0.25">
      <c r="A29" s="165" t="s">
        <v>178</v>
      </c>
      <c r="B29" s="166" t="s">
        <v>177</v>
      </c>
      <c r="C29" s="167"/>
      <c r="D29" s="167"/>
      <c r="E29" s="167"/>
      <c r="F29" s="168">
        <f t="shared" si="3"/>
        <v>0</v>
      </c>
      <c r="G29" s="167"/>
      <c r="H29" s="167"/>
      <c r="I29" s="167" t="s">
        <v>408</v>
      </c>
      <c r="J29" s="167"/>
      <c r="K29" s="167" t="s">
        <v>408</v>
      </c>
      <c r="L29" s="167"/>
      <c r="M29" s="167" t="s">
        <v>408</v>
      </c>
      <c r="N29" s="167"/>
      <c r="O29" s="167" t="s">
        <v>408</v>
      </c>
      <c r="P29" s="167"/>
      <c r="Q29" s="167" t="s">
        <v>408</v>
      </c>
      <c r="R29" s="167"/>
      <c r="S29" s="167" t="s">
        <v>408</v>
      </c>
      <c r="T29" s="167"/>
      <c r="U29" s="167" t="s">
        <v>408</v>
      </c>
      <c r="V29" s="167"/>
      <c r="W29" s="167" t="s">
        <v>408</v>
      </c>
      <c r="X29" s="167"/>
      <c r="Y29" s="167" t="s">
        <v>408</v>
      </c>
      <c r="Z29" s="167"/>
      <c r="AA29" s="167" t="s">
        <v>408</v>
      </c>
      <c r="AB29" s="169">
        <f t="shared" si="1"/>
        <v>0</v>
      </c>
      <c r="AC29" s="169">
        <f t="shared" si="2"/>
        <v>0</v>
      </c>
      <c r="AD29" s="172" t="s">
        <v>439</v>
      </c>
      <c r="AE29" s="267"/>
    </row>
    <row r="30" spans="1:33" ht="47.25" x14ac:dyDescent="0.25">
      <c r="A30" s="56" t="s">
        <v>62</v>
      </c>
      <c r="B30" s="55" t="s">
        <v>176</v>
      </c>
      <c r="C30" s="57">
        <f>C31+C32+C33+C34</f>
        <v>0</v>
      </c>
      <c r="D30" s="197">
        <f>'1. паспорт местоположение'!C49</f>
        <v>0.107</v>
      </c>
      <c r="E30" s="57">
        <f t="shared" ref="E30:Z30" si="4">E31+E32+E33+E34</f>
        <v>0</v>
      </c>
      <c r="F30" s="57">
        <f>D30</f>
        <v>0.107</v>
      </c>
      <c r="G30" s="57">
        <f t="shared" si="4"/>
        <v>0</v>
      </c>
      <c r="H30" s="57">
        <f t="shared" si="4"/>
        <v>0</v>
      </c>
      <c r="I30" s="57" t="s">
        <v>408</v>
      </c>
      <c r="J30" s="57">
        <f t="shared" si="4"/>
        <v>0</v>
      </c>
      <c r="K30" s="57" t="s">
        <v>408</v>
      </c>
      <c r="L30" s="57">
        <f t="shared" si="4"/>
        <v>0</v>
      </c>
      <c r="M30" s="57" t="s">
        <v>408</v>
      </c>
      <c r="N30" s="57">
        <f t="shared" si="4"/>
        <v>0</v>
      </c>
      <c r="O30" s="57" t="s">
        <v>408</v>
      </c>
      <c r="P30" s="57">
        <f t="shared" si="4"/>
        <v>0</v>
      </c>
      <c r="Q30" s="57" t="s">
        <v>408</v>
      </c>
      <c r="R30" s="57">
        <f t="shared" si="4"/>
        <v>0</v>
      </c>
      <c r="S30" s="57" t="s">
        <v>408</v>
      </c>
      <c r="T30" s="57">
        <f t="shared" si="4"/>
        <v>0</v>
      </c>
      <c r="U30" s="57" t="s">
        <v>408</v>
      </c>
      <c r="V30" s="57">
        <f t="shared" si="4"/>
        <v>0</v>
      </c>
      <c r="W30" s="57" t="s">
        <v>408</v>
      </c>
      <c r="X30" s="57">
        <f t="shared" si="4"/>
        <v>0</v>
      </c>
      <c r="Y30" s="57" t="s">
        <v>408</v>
      </c>
      <c r="Z30" s="57">
        <f t="shared" si="4"/>
        <v>0</v>
      </c>
      <c r="AA30" s="57" t="s">
        <v>408</v>
      </c>
      <c r="AB30" s="57">
        <f t="shared" si="1"/>
        <v>0</v>
      </c>
      <c r="AC30" s="57">
        <f t="shared" si="2"/>
        <v>0</v>
      </c>
      <c r="AD30" s="170"/>
      <c r="AE30" s="267"/>
    </row>
    <row r="31" spans="1:33" ht="15.75" customHeight="1" x14ac:dyDescent="0.25">
      <c r="A31" s="56" t="s">
        <v>175</v>
      </c>
      <c r="B31" s="39" t="s">
        <v>174</v>
      </c>
      <c r="C31" s="86"/>
      <c r="D31" s="86"/>
      <c r="E31" s="86"/>
      <c r="F31" s="150">
        <f t="shared" ref="F31:F64" si="5">E31-G31</f>
        <v>0</v>
      </c>
      <c r="G31" s="52"/>
      <c r="H31" s="52"/>
      <c r="I31" s="52" t="s">
        <v>408</v>
      </c>
      <c r="J31" s="52"/>
      <c r="K31" s="52" t="s">
        <v>408</v>
      </c>
      <c r="L31" s="52"/>
      <c r="M31" s="52" t="s">
        <v>408</v>
      </c>
      <c r="N31" s="52"/>
      <c r="O31" s="52" t="s">
        <v>408</v>
      </c>
      <c r="P31" s="52"/>
      <c r="Q31" s="52" t="s">
        <v>408</v>
      </c>
      <c r="R31" s="52"/>
      <c r="S31" s="52" t="s">
        <v>408</v>
      </c>
      <c r="T31" s="52"/>
      <c r="U31" s="52" t="s">
        <v>408</v>
      </c>
      <c r="V31" s="52"/>
      <c r="W31" s="52" t="s">
        <v>408</v>
      </c>
      <c r="X31" s="52"/>
      <c r="Y31" s="52" t="s">
        <v>408</v>
      </c>
      <c r="Z31" s="52"/>
      <c r="AA31" s="52" t="s">
        <v>408</v>
      </c>
      <c r="AB31" s="57">
        <f t="shared" si="1"/>
        <v>0</v>
      </c>
      <c r="AC31" s="57">
        <f t="shared" si="2"/>
        <v>0</v>
      </c>
      <c r="AD31" s="170"/>
      <c r="AE31" s="267"/>
    </row>
    <row r="32" spans="1:33" ht="31.5" x14ac:dyDescent="0.25">
      <c r="A32" s="56" t="s">
        <v>173</v>
      </c>
      <c r="B32" s="39" t="s">
        <v>172</v>
      </c>
      <c r="C32" s="86"/>
      <c r="D32" s="86"/>
      <c r="E32" s="86"/>
      <c r="F32" s="150">
        <f t="shared" si="5"/>
        <v>0</v>
      </c>
      <c r="G32" s="52"/>
      <c r="H32" s="52"/>
      <c r="I32" s="52" t="s">
        <v>408</v>
      </c>
      <c r="J32" s="52"/>
      <c r="K32" s="52" t="s">
        <v>408</v>
      </c>
      <c r="L32" s="52"/>
      <c r="M32" s="52" t="s">
        <v>408</v>
      </c>
      <c r="N32" s="52"/>
      <c r="O32" s="52" t="s">
        <v>408</v>
      </c>
      <c r="P32" s="52"/>
      <c r="Q32" s="52" t="s">
        <v>408</v>
      </c>
      <c r="R32" s="52"/>
      <c r="S32" s="52" t="s">
        <v>408</v>
      </c>
      <c r="T32" s="52"/>
      <c r="U32" s="52" t="s">
        <v>408</v>
      </c>
      <c r="V32" s="52"/>
      <c r="W32" s="52" t="s">
        <v>408</v>
      </c>
      <c r="X32" s="52"/>
      <c r="Y32" s="52" t="s">
        <v>408</v>
      </c>
      <c r="Z32" s="52"/>
      <c r="AA32" s="52" t="s">
        <v>408</v>
      </c>
      <c r="AB32" s="57">
        <f t="shared" si="1"/>
        <v>0</v>
      </c>
      <c r="AC32" s="57">
        <f t="shared" si="2"/>
        <v>0</v>
      </c>
      <c r="AD32" s="170"/>
      <c r="AE32" s="267"/>
    </row>
    <row r="33" spans="1:31" ht="15.75" customHeight="1" x14ac:dyDescent="0.25">
      <c r="A33" s="56" t="s">
        <v>171</v>
      </c>
      <c r="B33" s="39" t="s">
        <v>170</v>
      </c>
      <c r="C33" s="86"/>
      <c r="D33" s="86"/>
      <c r="E33" s="86"/>
      <c r="F33" s="150">
        <f t="shared" si="5"/>
        <v>0</v>
      </c>
      <c r="G33" s="52"/>
      <c r="H33" s="52"/>
      <c r="I33" s="52" t="s">
        <v>408</v>
      </c>
      <c r="J33" s="52"/>
      <c r="K33" s="52" t="s">
        <v>408</v>
      </c>
      <c r="L33" s="52"/>
      <c r="M33" s="52" t="s">
        <v>408</v>
      </c>
      <c r="N33" s="52"/>
      <c r="O33" s="52" t="s">
        <v>408</v>
      </c>
      <c r="P33" s="52"/>
      <c r="Q33" s="52" t="s">
        <v>408</v>
      </c>
      <c r="R33" s="52"/>
      <c r="S33" s="52" t="s">
        <v>408</v>
      </c>
      <c r="T33" s="52"/>
      <c r="U33" s="52" t="s">
        <v>408</v>
      </c>
      <c r="V33" s="52"/>
      <c r="W33" s="52" t="s">
        <v>408</v>
      </c>
      <c r="X33" s="52"/>
      <c r="Y33" s="52" t="s">
        <v>408</v>
      </c>
      <c r="Z33" s="52"/>
      <c r="AA33" s="52" t="s">
        <v>408</v>
      </c>
      <c r="AB33" s="57">
        <f t="shared" si="1"/>
        <v>0</v>
      </c>
      <c r="AC33" s="57">
        <f t="shared" si="2"/>
        <v>0</v>
      </c>
      <c r="AD33" s="170"/>
      <c r="AE33" s="267"/>
    </row>
    <row r="34" spans="1:31" ht="15.75" customHeight="1" x14ac:dyDescent="0.25">
      <c r="A34" s="56" t="s">
        <v>169</v>
      </c>
      <c r="B34" s="39" t="s">
        <v>168</v>
      </c>
      <c r="C34" s="86"/>
      <c r="D34" s="86"/>
      <c r="E34" s="86"/>
      <c r="F34" s="150">
        <f t="shared" si="5"/>
        <v>0</v>
      </c>
      <c r="G34" s="52"/>
      <c r="H34" s="52"/>
      <c r="I34" s="52" t="s">
        <v>408</v>
      </c>
      <c r="J34" s="52"/>
      <c r="K34" s="52" t="s">
        <v>408</v>
      </c>
      <c r="L34" s="52"/>
      <c r="M34" s="52" t="s">
        <v>408</v>
      </c>
      <c r="N34" s="52"/>
      <c r="O34" s="52" t="s">
        <v>408</v>
      </c>
      <c r="P34" s="52"/>
      <c r="Q34" s="52" t="s">
        <v>408</v>
      </c>
      <c r="R34" s="52"/>
      <c r="S34" s="52" t="s">
        <v>408</v>
      </c>
      <c r="T34" s="52"/>
      <c r="U34" s="52" t="s">
        <v>408</v>
      </c>
      <c r="V34" s="52"/>
      <c r="W34" s="52" t="s">
        <v>408</v>
      </c>
      <c r="X34" s="52"/>
      <c r="Y34" s="52" t="s">
        <v>408</v>
      </c>
      <c r="Z34" s="52"/>
      <c r="AA34" s="52" t="s">
        <v>408</v>
      </c>
      <c r="AB34" s="57">
        <f t="shared" si="1"/>
        <v>0</v>
      </c>
      <c r="AC34" s="57">
        <f t="shared" si="2"/>
        <v>0</v>
      </c>
      <c r="AD34" s="170"/>
      <c r="AE34" s="267"/>
    </row>
    <row r="35" spans="1:31" ht="31.5" x14ac:dyDescent="0.25">
      <c r="A35" s="56" t="s">
        <v>61</v>
      </c>
      <c r="B35" s="55" t="s">
        <v>167</v>
      </c>
      <c r="C35" s="86" t="s">
        <v>408</v>
      </c>
      <c r="D35" s="86" t="s">
        <v>408</v>
      </c>
      <c r="E35" s="52" t="s">
        <v>408</v>
      </c>
      <c r="F35" s="150" t="s">
        <v>408</v>
      </c>
      <c r="G35" s="52" t="s">
        <v>408</v>
      </c>
      <c r="H35" s="52" t="s">
        <v>408</v>
      </c>
      <c r="I35" s="52" t="s">
        <v>408</v>
      </c>
      <c r="J35" s="52" t="s">
        <v>408</v>
      </c>
      <c r="K35" s="52" t="s">
        <v>408</v>
      </c>
      <c r="L35" s="52" t="s">
        <v>408</v>
      </c>
      <c r="M35" s="52" t="s">
        <v>408</v>
      </c>
      <c r="N35" s="52" t="s">
        <v>408</v>
      </c>
      <c r="O35" s="52" t="s">
        <v>408</v>
      </c>
      <c r="P35" s="52" t="s">
        <v>408</v>
      </c>
      <c r="Q35" s="52" t="s">
        <v>408</v>
      </c>
      <c r="R35" s="52" t="s">
        <v>408</v>
      </c>
      <c r="S35" s="52" t="s">
        <v>408</v>
      </c>
      <c r="T35" s="52" t="s">
        <v>408</v>
      </c>
      <c r="U35" s="52" t="s">
        <v>408</v>
      </c>
      <c r="V35" s="52" t="s">
        <v>408</v>
      </c>
      <c r="W35" s="52" t="s">
        <v>408</v>
      </c>
      <c r="X35" s="52" t="s">
        <v>408</v>
      </c>
      <c r="Y35" s="52" t="s">
        <v>408</v>
      </c>
      <c r="Z35" s="52" t="s">
        <v>408</v>
      </c>
      <c r="AA35" s="52" t="s">
        <v>408</v>
      </c>
      <c r="AB35" s="57" t="s">
        <v>408</v>
      </c>
      <c r="AC35" s="57" t="s">
        <v>408</v>
      </c>
      <c r="AD35" s="170"/>
      <c r="AE35" s="267"/>
    </row>
    <row r="36" spans="1:31" ht="31.5" x14ac:dyDescent="0.25">
      <c r="A36" s="54" t="s">
        <v>166</v>
      </c>
      <c r="B36" s="53" t="s">
        <v>165</v>
      </c>
      <c r="C36" s="117"/>
      <c r="D36" s="86"/>
      <c r="E36" s="52"/>
      <c r="F36" s="150">
        <f t="shared" si="5"/>
        <v>0</v>
      </c>
      <c r="G36" s="52"/>
      <c r="H36" s="52"/>
      <c r="I36" s="52"/>
      <c r="J36" s="52"/>
      <c r="K36" s="52"/>
      <c r="L36" s="52"/>
      <c r="M36" s="52"/>
      <c r="N36" s="52"/>
      <c r="O36" s="52"/>
      <c r="P36" s="52"/>
      <c r="Q36" s="52"/>
      <c r="R36" s="52"/>
      <c r="S36" s="52"/>
      <c r="T36" s="52"/>
      <c r="U36" s="52"/>
      <c r="V36" s="52"/>
      <c r="W36" s="52"/>
      <c r="X36" s="52"/>
      <c r="Y36" s="52"/>
      <c r="Z36" s="52"/>
      <c r="AA36" s="52"/>
      <c r="AB36" s="57">
        <f t="shared" si="1"/>
        <v>0</v>
      </c>
      <c r="AC36" s="57">
        <f t="shared" si="2"/>
        <v>0</v>
      </c>
      <c r="AD36" s="170"/>
      <c r="AE36" s="267"/>
    </row>
    <row r="37" spans="1:31" ht="15.75" customHeight="1" x14ac:dyDescent="0.25">
      <c r="A37" s="54" t="s">
        <v>164</v>
      </c>
      <c r="B37" s="53" t="s">
        <v>154</v>
      </c>
      <c r="C37" s="117"/>
      <c r="D37" s="86"/>
      <c r="E37" s="52"/>
      <c r="F37" s="150">
        <f t="shared" si="5"/>
        <v>0</v>
      </c>
      <c r="G37" s="52"/>
      <c r="H37" s="52"/>
      <c r="I37" s="52"/>
      <c r="J37" s="52"/>
      <c r="K37" s="52"/>
      <c r="L37" s="52"/>
      <c r="M37" s="52"/>
      <c r="N37" s="52"/>
      <c r="O37" s="52"/>
      <c r="P37" s="52"/>
      <c r="Q37" s="52"/>
      <c r="R37" s="52"/>
      <c r="S37" s="52"/>
      <c r="T37" s="52"/>
      <c r="U37" s="52"/>
      <c r="V37" s="52"/>
      <c r="W37" s="52"/>
      <c r="X37" s="52"/>
      <c r="Y37" s="52"/>
      <c r="Z37" s="52"/>
      <c r="AA37" s="52"/>
      <c r="AB37" s="57">
        <f t="shared" si="1"/>
        <v>0</v>
      </c>
      <c r="AC37" s="57">
        <f t="shared" si="2"/>
        <v>0</v>
      </c>
      <c r="AD37" s="170"/>
      <c r="AE37" s="267"/>
    </row>
    <row r="38" spans="1:31" ht="15.75" customHeight="1" x14ac:dyDescent="0.25">
      <c r="A38" s="54" t="s">
        <v>163</v>
      </c>
      <c r="B38" s="53" t="s">
        <v>152</v>
      </c>
      <c r="C38" s="117"/>
      <c r="D38" s="86"/>
      <c r="E38" s="52"/>
      <c r="F38" s="150">
        <f t="shared" si="5"/>
        <v>0</v>
      </c>
      <c r="G38" s="52"/>
      <c r="H38" s="52"/>
      <c r="I38" s="52"/>
      <c r="J38" s="52"/>
      <c r="K38" s="52"/>
      <c r="L38" s="52"/>
      <c r="M38" s="52"/>
      <c r="N38" s="52"/>
      <c r="O38" s="52"/>
      <c r="P38" s="52"/>
      <c r="Q38" s="52"/>
      <c r="R38" s="52"/>
      <c r="S38" s="52"/>
      <c r="T38" s="52"/>
      <c r="U38" s="52"/>
      <c r="V38" s="52"/>
      <c r="W38" s="52"/>
      <c r="X38" s="52"/>
      <c r="Y38" s="52"/>
      <c r="Z38" s="52"/>
      <c r="AA38" s="52"/>
      <c r="AB38" s="57">
        <f t="shared" si="1"/>
        <v>0</v>
      </c>
      <c r="AC38" s="57">
        <f t="shared" si="2"/>
        <v>0</v>
      </c>
      <c r="AD38" s="170"/>
      <c r="AE38" s="267"/>
    </row>
    <row r="39" spans="1:31" ht="31.5" x14ac:dyDescent="0.25">
      <c r="A39" s="54" t="s">
        <v>162</v>
      </c>
      <c r="B39" s="39" t="s">
        <v>150</v>
      </c>
      <c r="C39" s="52"/>
      <c r="D39" s="86"/>
      <c r="E39" s="201">
        <f>'1. паспорт местоположение'!C40</f>
        <v>0</v>
      </c>
      <c r="F39" s="150">
        <f>E39-G39</f>
        <v>0</v>
      </c>
      <c r="G39" s="52"/>
      <c r="H39" s="52">
        <v>0</v>
      </c>
      <c r="I39" s="52"/>
      <c r="J39" s="52"/>
      <c r="K39" s="52"/>
      <c r="L39" s="52"/>
      <c r="M39" s="52"/>
      <c r="N39" s="52"/>
      <c r="O39" s="52"/>
      <c r="P39" s="52"/>
      <c r="Q39" s="52"/>
      <c r="R39" s="52"/>
      <c r="S39" s="52"/>
      <c r="T39" s="52"/>
      <c r="U39" s="52"/>
      <c r="V39" s="52"/>
      <c r="W39" s="52"/>
      <c r="X39" s="52"/>
      <c r="Y39" s="52"/>
      <c r="Z39" s="52"/>
      <c r="AA39" s="52"/>
      <c r="AB39" s="57">
        <f t="shared" si="1"/>
        <v>0</v>
      </c>
      <c r="AC39" s="57">
        <f t="shared" si="2"/>
        <v>0</v>
      </c>
      <c r="AD39" s="170"/>
      <c r="AE39" s="267"/>
    </row>
    <row r="40" spans="1:31" ht="31.5" x14ac:dyDescent="0.25">
      <c r="A40" s="54" t="s">
        <v>161</v>
      </c>
      <c r="B40" s="39" t="s">
        <v>148</v>
      </c>
      <c r="C40" s="52"/>
      <c r="D40" s="86"/>
      <c r="E40" s="52"/>
      <c r="F40" s="150">
        <f t="shared" si="5"/>
        <v>0</v>
      </c>
      <c r="G40" s="52"/>
      <c r="H40" s="52"/>
      <c r="I40" s="52"/>
      <c r="J40" s="52"/>
      <c r="K40" s="52"/>
      <c r="L40" s="52"/>
      <c r="M40" s="52"/>
      <c r="N40" s="52"/>
      <c r="O40" s="52"/>
      <c r="P40" s="52"/>
      <c r="Q40" s="52"/>
      <c r="R40" s="52"/>
      <c r="S40" s="52"/>
      <c r="T40" s="52"/>
      <c r="U40" s="52"/>
      <c r="V40" s="52"/>
      <c r="W40" s="52"/>
      <c r="X40" s="52"/>
      <c r="Y40" s="52"/>
      <c r="Z40" s="52"/>
      <c r="AA40" s="52"/>
      <c r="AB40" s="57">
        <f t="shared" si="1"/>
        <v>0</v>
      </c>
      <c r="AC40" s="57">
        <f t="shared" si="2"/>
        <v>0</v>
      </c>
      <c r="AD40" s="170"/>
      <c r="AE40" s="267"/>
    </row>
    <row r="41" spans="1:31" ht="15.75" customHeight="1" x14ac:dyDescent="0.25">
      <c r="A41" s="54" t="s">
        <v>160</v>
      </c>
      <c r="B41" s="39" t="s">
        <v>146</v>
      </c>
      <c r="C41" s="52"/>
      <c r="D41" s="86"/>
      <c r="E41" s="52"/>
      <c r="F41" s="150">
        <f t="shared" si="5"/>
        <v>0</v>
      </c>
      <c r="G41" s="52"/>
      <c r="H41" s="52"/>
      <c r="I41" s="52"/>
      <c r="J41" s="52"/>
      <c r="K41" s="52"/>
      <c r="L41" s="52"/>
      <c r="M41" s="52"/>
      <c r="N41" s="52"/>
      <c r="O41" s="52"/>
      <c r="P41" s="52"/>
      <c r="Q41" s="52"/>
      <c r="R41" s="52"/>
      <c r="S41" s="52"/>
      <c r="T41" s="52"/>
      <c r="U41" s="52"/>
      <c r="V41" s="52"/>
      <c r="W41" s="52"/>
      <c r="X41" s="52"/>
      <c r="Y41" s="52"/>
      <c r="Z41" s="52"/>
      <c r="AA41" s="52"/>
      <c r="AB41" s="57">
        <f t="shared" si="1"/>
        <v>0</v>
      </c>
      <c r="AC41" s="57">
        <f t="shared" si="2"/>
        <v>0</v>
      </c>
      <c r="AD41" s="170"/>
      <c r="AE41" s="267"/>
    </row>
    <row r="42" spans="1:31" ht="18.75" x14ac:dyDescent="0.25">
      <c r="A42" s="54" t="s">
        <v>159</v>
      </c>
      <c r="B42" s="53" t="s">
        <v>144</v>
      </c>
      <c r="C42" s="117"/>
      <c r="D42" s="86"/>
      <c r="E42" s="52"/>
      <c r="F42" s="150">
        <f t="shared" si="5"/>
        <v>0</v>
      </c>
      <c r="G42" s="52"/>
      <c r="H42" s="52"/>
      <c r="I42" s="52"/>
      <c r="J42" s="52"/>
      <c r="K42" s="52"/>
      <c r="L42" s="52"/>
      <c r="M42" s="52"/>
      <c r="N42" s="52"/>
      <c r="O42" s="52"/>
      <c r="P42" s="52"/>
      <c r="Q42" s="52"/>
      <c r="R42" s="52"/>
      <c r="S42" s="52"/>
      <c r="T42" s="52"/>
      <c r="U42" s="52"/>
      <c r="V42" s="52"/>
      <c r="W42" s="52"/>
      <c r="X42" s="52"/>
      <c r="Y42" s="52"/>
      <c r="Z42" s="52"/>
      <c r="AA42" s="52"/>
      <c r="AB42" s="57">
        <f t="shared" si="1"/>
        <v>0</v>
      </c>
      <c r="AC42" s="57">
        <f t="shared" si="2"/>
        <v>0</v>
      </c>
      <c r="AD42" s="170"/>
      <c r="AE42" s="267"/>
    </row>
    <row r="43" spans="1:31" ht="15.75" customHeight="1" x14ac:dyDescent="0.25">
      <c r="A43" s="56" t="s">
        <v>60</v>
      </c>
      <c r="B43" s="55" t="s">
        <v>158</v>
      </c>
      <c r="C43" s="86" t="s">
        <v>408</v>
      </c>
      <c r="D43" s="86" t="s">
        <v>408</v>
      </c>
      <c r="E43" s="52" t="s">
        <v>408</v>
      </c>
      <c r="F43" s="150" t="s">
        <v>408</v>
      </c>
      <c r="G43" s="52" t="s">
        <v>408</v>
      </c>
      <c r="H43" s="52" t="s">
        <v>408</v>
      </c>
      <c r="I43" s="52" t="s">
        <v>408</v>
      </c>
      <c r="J43" s="52" t="s">
        <v>408</v>
      </c>
      <c r="K43" s="52" t="s">
        <v>408</v>
      </c>
      <c r="L43" s="52" t="s">
        <v>408</v>
      </c>
      <c r="M43" s="52" t="s">
        <v>408</v>
      </c>
      <c r="N43" s="52" t="s">
        <v>408</v>
      </c>
      <c r="O43" s="52" t="s">
        <v>408</v>
      </c>
      <c r="P43" s="52" t="s">
        <v>408</v>
      </c>
      <c r="Q43" s="52" t="s">
        <v>408</v>
      </c>
      <c r="R43" s="52" t="s">
        <v>408</v>
      </c>
      <c r="S43" s="52" t="s">
        <v>408</v>
      </c>
      <c r="T43" s="52" t="s">
        <v>408</v>
      </c>
      <c r="U43" s="52" t="s">
        <v>408</v>
      </c>
      <c r="V43" s="52" t="s">
        <v>408</v>
      </c>
      <c r="W43" s="52" t="s">
        <v>408</v>
      </c>
      <c r="X43" s="52" t="s">
        <v>408</v>
      </c>
      <c r="Y43" s="52" t="s">
        <v>408</v>
      </c>
      <c r="Z43" s="52" t="s">
        <v>408</v>
      </c>
      <c r="AA43" s="52" t="s">
        <v>408</v>
      </c>
      <c r="AB43" s="57" t="s">
        <v>408</v>
      </c>
      <c r="AC43" s="57" t="s">
        <v>408</v>
      </c>
      <c r="AD43" s="170"/>
      <c r="AE43" s="267"/>
    </row>
    <row r="44" spans="1:31" ht="15.75" customHeight="1" x14ac:dyDescent="0.25">
      <c r="A44" s="54" t="s">
        <v>157</v>
      </c>
      <c r="B44" s="39" t="s">
        <v>156</v>
      </c>
      <c r="C44" s="52"/>
      <c r="D44" s="86"/>
      <c r="E44" s="52"/>
      <c r="F44" s="150">
        <f t="shared" si="5"/>
        <v>0</v>
      </c>
      <c r="G44" s="52"/>
      <c r="H44" s="52"/>
      <c r="I44" s="52"/>
      <c r="J44" s="52"/>
      <c r="K44" s="52"/>
      <c r="L44" s="52"/>
      <c r="M44" s="52"/>
      <c r="N44" s="52"/>
      <c r="O44" s="52"/>
      <c r="P44" s="52"/>
      <c r="Q44" s="52"/>
      <c r="R44" s="52"/>
      <c r="S44" s="52"/>
      <c r="T44" s="52"/>
      <c r="U44" s="52"/>
      <c r="V44" s="52"/>
      <c r="W44" s="52"/>
      <c r="X44" s="52"/>
      <c r="Y44" s="52"/>
      <c r="Z44" s="52"/>
      <c r="AA44" s="52"/>
      <c r="AB44" s="57">
        <f t="shared" si="1"/>
        <v>0</v>
      </c>
      <c r="AC44" s="57">
        <f t="shared" si="2"/>
        <v>0</v>
      </c>
      <c r="AD44" s="170"/>
      <c r="AE44" s="267"/>
    </row>
    <row r="45" spans="1:31" ht="15.75" customHeight="1" x14ac:dyDescent="0.25">
      <c r="A45" s="54" t="s">
        <v>155</v>
      </c>
      <c r="B45" s="39" t="s">
        <v>154</v>
      </c>
      <c r="C45" s="52"/>
      <c r="D45" s="86"/>
      <c r="E45" s="52"/>
      <c r="F45" s="150">
        <f t="shared" si="5"/>
        <v>0</v>
      </c>
      <c r="G45" s="52"/>
      <c r="H45" s="52"/>
      <c r="I45" s="52"/>
      <c r="J45" s="52"/>
      <c r="K45" s="52"/>
      <c r="L45" s="52"/>
      <c r="M45" s="52"/>
      <c r="N45" s="52"/>
      <c r="O45" s="52"/>
      <c r="P45" s="52"/>
      <c r="Q45" s="52"/>
      <c r="R45" s="52"/>
      <c r="S45" s="52"/>
      <c r="T45" s="52"/>
      <c r="U45" s="52"/>
      <c r="V45" s="52"/>
      <c r="W45" s="52"/>
      <c r="X45" s="52"/>
      <c r="Y45" s="52"/>
      <c r="Z45" s="52"/>
      <c r="AA45" s="52"/>
      <c r="AB45" s="57">
        <f t="shared" si="1"/>
        <v>0</v>
      </c>
      <c r="AC45" s="57">
        <f t="shared" si="2"/>
        <v>0</v>
      </c>
      <c r="AD45" s="170"/>
      <c r="AE45" s="267"/>
    </row>
    <row r="46" spans="1:31" ht="15.75" customHeight="1" x14ac:dyDescent="0.25">
      <c r="A46" s="54" t="s">
        <v>153</v>
      </c>
      <c r="B46" s="39" t="s">
        <v>152</v>
      </c>
      <c r="C46" s="52"/>
      <c r="D46" s="86"/>
      <c r="E46" s="52"/>
      <c r="F46" s="150">
        <f t="shared" si="5"/>
        <v>0</v>
      </c>
      <c r="G46" s="52"/>
      <c r="H46" s="52"/>
      <c r="I46" s="52"/>
      <c r="J46" s="52"/>
      <c r="K46" s="52"/>
      <c r="L46" s="52"/>
      <c r="M46" s="52"/>
      <c r="N46" s="52"/>
      <c r="O46" s="52"/>
      <c r="P46" s="52"/>
      <c r="Q46" s="52"/>
      <c r="R46" s="52"/>
      <c r="S46" s="52"/>
      <c r="T46" s="52"/>
      <c r="U46" s="52"/>
      <c r="V46" s="52"/>
      <c r="W46" s="52"/>
      <c r="X46" s="52"/>
      <c r="Y46" s="52"/>
      <c r="Z46" s="52"/>
      <c r="AA46" s="52"/>
      <c r="AB46" s="57">
        <f t="shared" si="1"/>
        <v>0</v>
      </c>
      <c r="AC46" s="57">
        <f t="shared" si="2"/>
        <v>0</v>
      </c>
      <c r="AD46" s="170"/>
      <c r="AE46" s="267"/>
    </row>
    <row r="47" spans="1:31" ht="31.5" x14ac:dyDescent="0.25">
      <c r="A47" s="54" t="s">
        <v>151</v>
      </c>
      <c r="B47" s="39" t="s">
        <v>150</v>
      </c>
      <c r="C47" s="52"/>
      <c r="D47" s="86"/>
      <c r="E47" s="52"/>
      <c r="F47" s="150">
        <f t="shared" si="5"/>
        <v>0</v>
      </c>
      <c r="G47" s="52"/>
      <c r="H47" s="52"/>
      <c r="I47" s="52"/>
      <c r="J47" s="52"/>
      <c r="K47" s="52"/>
      <c r="L47" s="52"/>
      <c r="M47" s="52"/>
      <c r="N47" s="52"/>
      <c r="O47" s="52"/>
      <c r="P47" s="52"/>
      <c r="Q47" s="52"/>
      <c r="R47" s="52"/>
      <c r="S47" s="52"/>
      <c r="T47" s="52"/>
      <c r="U47" s="52"/>
      <c r="V47" s="52"/>
      <c r="W47" s="52"/>
      <c r="X47" s="52"/>
      <c r="Y47" s="52"/>
      <c r="Z47" s="52"/>
      <c r="AA47" s="52"/>
      <c r="AB47" s="57">
        <f t="shared" si="1"/>
        <v>0</v>
      </c>
      <c r="AC47" s="57">
        <f t="shared" si="2"/>
        <v>0</v>
      </c>
      <c r="AD47" s="170"/>
      <c r="AE47" s="267"/>
    </row>
    <row r="48" spans="1:31" ht="31.5" x14ac:dyDescent="0.25">
      <c r="A48" s="54" t="s">
        <v>149</v>
      </c>
      <c r="B48" s="39" t="s">
        <v>148</v>
      </c>
      <c r="C48" s="52"/>
      <c r="D48" s="86"/>
      <c r="E48" s="52"/>
      <c r="F48" s="150">
        <f t="shared" si="5"/>
        <v>0</v>
      </c>
      <c r="G48" s="52"/>
      <c r="H48" s="52"/>
      <c r="I48" s="52"/>
      <c r="J48" s="52"/>
      <c r="K48" s="52"/>
      <c r="L48" s="52"/>
      <c r="M48" s="52"/>
      <c r="N48" s="52"/>
      <c r="O48" s="52"/>
      <c r="P48" s="52"/>
      <c r="Q48" s="52"/>
      <c r="R48" s="52"/>
      <c r="S48" s="52"/>
      <c r="T48" s="52"/>
      <c r="U48" s="52"/>
      <c r="V48" s="52"/>
      <c r="W48" s="52"/>
      <c r="X48" s="52"/>
      <c r="Y48" s="52"/>
      <c r="Z48" s="52"/>
      <c r="AA48" s="52"/>
      <c r="AB48" s="57">
        <f t="shared" si="1"/>
        <v>0</v>
      </c>
      <c r="AC48" s="57">
        <f t="shared" si="2"/>
        <v>0</v>
      </c>
      <c r="AD48" s="170"/>
      <c r="AE48" s="267"/>
    </row>
    <row r="49" spans="1:31" ht="15.75" customHeight="1" x14ac:dyDescent="0.25">
      <c r="A49" s="54" t="s">
        <v>147</v>
      </c>
      <c r="B49" s="39" t="s">
        <v>146</v>
      </c>
      <c r="C49" s="52"/>
      <c r="D49" s="86"/>
      <c r="E49" s="52"/>
      <c r="F49" s="150">
        <f t="shared" si="5"/>
        <v>0</v>
      </c>
      <c r="G49" s="52"/>
      <c r="H49" s="52"/>
      <c r="I49" s="52"/>
      <c r="J49" s="52"/>
      <c r="K49" s="52"/>
      <c r="L49" s="52"/>
      <c r="M49" s="52"/>
      <c r="N49" s="52"/>
      <c r="O49" s="52"/>
      <c r="P49" s="52"/>
      <c r="Q49" s="52"/>
      <c r="R49" s="52"/>
      <c r="S49" s="52"/>
      <c r="T49" s="52"/>
      <c r="U49" s="52"/>
      <c r="V49" s="52"/>
      <c r="W49" s="52"/>
      <c r="X49" s="52"/>
      <c r="Y49" s="52"/>
      <c r="Z49" s="52"/>
      <c r="AA49" s="52"/>
      <c r="AB49" s="57">
        <f t="shared" si="1"/>
        <v>0</v>
      </c>
      <c r="AC49" s="57">
        <f t="shared" si="2"/>
        <v>0</v>
      </c>
      <c r="AD49" s="170"/>
      <c r="AE49" s="267"/>
    </row>
    <row r="50" spans="1:31" ht="18.75" x14ac:dyDescent="0.25">
      <c r="A50" s="54" t="s">
        <v>145</v>
      </c>
      <c r="B50" s="53" t="s">
        <v>144</v>
      </c>
      <c r="C50" s="117"/>
      <c r="D50" s="86"/>
      <c r="E50" s="52"/>
      <c r="F50" s="150">
        <f t="shared" si="5"/>
        <v>0</v>
      </c>
      <c r="G50" s="52"/>
      <c r="H50" s="52"/>
      <c r="I50" s="52"/>
      <c r="J50" s="52"/>
      <c r="K50" s="52"/>
      <c r="L50" s="52"/>
      <c r="M50" s="52"/>
      <c r="N50" s="52"/>
      <c r="O50" s="52"/>
      <c r="P50" s="52"/>
      <c r="Q50" s="52"/>
      <c r="R50" s="52"/>
      <c r="S50" s="52"/>
      <c r="T50" s="52"/>
      <c r="U50" s="52"/>
      <c r="V50" s="52"/>
      <c r="W50" s="52"/>
      <c r="X50" s="52"/>
      <c r="Y50" s="52"/>
      <c r="Z50" s="52"/>
      <c r="AA50" s="52"/>
      <c r="AB50" s="57">
        <f t="shared" si="1"/>
        <v>0</v>
      </c>
      <c r="AC50" s="57">
        <f t="shared" si="2"/>
        <v>0</v>
      </c>
      <c r="AD50" s="170"/>
      <c r="AE50" s="267"/>
    </row>
    <row r="51" spans="1:31" ht="35.25" customHeight="1" x14ac:dyDescent="0.25">
      <c r="A51" s="56" t="s">
        <v>58</v>
      </c>
      <c r="B51" s="55" t="s">
        <v>143</v>
      </c>
      <c r="C51" s="86" t="s">
        <v>408</v>
      </c>
      <c r="D51" s="86" t="s">
        <v>408</v>
      </c>
      <c r="E51" s="52" t="s">
        <v>408</v>
      </c>
      <c r="F51" s="150" t="s">
        <v>408</v>
      </c>
      <c r="G51" s="52" t="s">
        <v>408</v>
      </c>
      <c r="H51" s="52" t="s">
        <v>408</v>
      </c>
      <c r="I51" s="52" t="s">
        <v>408</v>
      </c>
      <c r="J51" s="52" t="s">
        <v>408</v>
      </c>
      <c r="K51" s="52" t="s">
        <v>408</v>
      </c>
      <c r="L51" s="52" t="s">
        <v>408</v>
      </c>
      <c r="M51" s="52" t="s">
        <v>408</v>
      </c>
      <c r="N51" s="52" t="s">
        <v>408</v>
      </c>
      <c r="O51" s="52" t="s">
        <v>408</v>
      </c>
      <c r="P51" s="52" t="s">
        <v>408</v>
      </c>
      <c r="Q51" s="52" t="s">
        <v>408</v>
      </c>
      <c r="R51" s="52" t="s">
        <v>408</v>
      </c>
      <c r="S51" s="52" t="s">
        <v>408</v>
      </c>
      <c r="T51" s="52" t="s">
        <v>408</v>
      </c>
      <c r="U51" s="52" t="s">
        <v>408</v>
      </c>
      <c r="V51" s="52" t="s">
        <v>408</v>
      </c>
      <c r="W51" s="52" t="s">
        <v>408</v>
      </c>
      <c r="X51" s="52" t="s">
        <v>408</v>
      </c>
      <c r="Y51" s="52" t="s">
        <v>408</v>
      </c>
      <c r="Z51" s="52" t="s">
        <v>408</v>
      </c>
      <c r="AA51" s="52" t="s">
        <v>408</v>
      </c>
      <c r="AB51" s="57" t="s">
        <v>408</v>
      </c>
      <c r="AC51" s="57" t="s">
        <v>408</v>
      </c>
      <c r="AD51" s="170"/>
      <c r="AE51" s="267"/>
    </row>
    <row r="52" spans="1:31" ht="15.75" customHeight="1" x14ac:dyDescent="0.25">
      <c r="A52" s="54" t="s">
        <v>142</v>
      </c>
      <c r="B52" s="39" t="s">
        <v>141</v>
      </c>
      <c r="C52" s="86"/>
      <c r="D52" s="200">
        <f>D30</f>
        <v>0.107</v>
      </c>
      <c r="E52" s="86"/>
      <c r="F52" s="150">
        <f t="shared" si="5"/>
        <v>0</v>
      </c>
      <c r="G52" s="52"/>
      <c r="H52" s="52">
        <v>0</v>
      </c>
      <c r="I52" s="52"/>
      <c r="J52" s="52"/>
      <c r="K52" s="52"/>
      <c r="L52" s="52"/>
      <c r="M52" s="52"/>
      <c r="N52" s="52"/>
      <c r="O52" s="52"/>
      <c r="P52" s="52"/>
      <c r="Q52" s="52"/>
      <c r="R52" s="52"/>
      <c r="S52" s="52"/>
      <c r="T52" s="52"/>
      <c r="U52" s="52"/>
      <c r="V52" s="52"/>
      <c r="W52" s="52"/>
      <c r="X52" s="52"/>
      <c r="Y52" s="52"/>
      <c r="Z52" s="52"/>
      <c r="AA52" s="52"/>
      <c r="AB52" s="57">
        <f t="shared" si="1"/>
        <v>0</v>
      </c>
      <c r="AC52" s="57">
        <f t="shared" si="2"/>
        <v>0</v>
      </c>
      <c r="AD52" s="170"/>
      <c r="AE52" s="267"/>
    </row>
    <row r="53" spans="1:31" ht="15.75" customHeight="1" x14ac:dyDescent="0.25">
      <c r="A53" s="54" t="s">
        <v>140</v>
      </c>
      <c r="B53" s="39" t="s">
        <v>134</v>
      </c>
      <c r="C53" s="52"/>
      <c r="D53" s="86"/>
      <c r="E53" s="86"/>
      <c r="F53" s="150">
        <f t="shared" si="5"/>
        <v>0</v>
      </c>
      <c r="G53" s="52"/>
      <c r="H53" s="52"/>
      <c r="I53" s="52"/>
      <c r="J53" s="52"/>
      <c r="K53" s="52"/>
      <c r="L53" s="52"/>
      <c r="M53" s="52"/>
      <c r="N53" s="52"/>
      <c r="O53" s="52"/>
      <c r="P53" s="52"/>
      <c r="Q53" s="52"/>
      <c r="R53" s="52"/>
      <c r="S53" s="52"/>
      <c r="T53" s="52"/>
      <c r="U53" s="52"/>
      <c r="V53" s="52"/>
      <c r="W53" s="52"/>
      <c r="X53" s="52"/>
      <c r="Y53" s="52"/>
      <c r="Z53" s="52"/>
      <c r="AA53" s="52"/>
      <c r="AB53" s="57">
        <f t="shared" si="1"/>
        <v>0</v>
      </c>
      <c r="AC53" s="57">
        <f t="shared" si="2"/>
        <v>0</v>
      </c>
      <c r="AD53" s="170"/>
      <c r="AE53" s="267"/>
    </row>
    <row r="54" spans="1:31" ht="15.75" customHeight="1" x14ac:dyDescent="0.25">
      <c r="A54" s="54" t="s">
        <v>139</v>
      </c>
      <c r="B54" s="53" t="s">
        <v>133</v>
      </c>
      <c r="C54" s="117"/>
      <c r="D54" s="86"/>
      <c r="E54" s="86"/>
      <c r="F54" s="150">
        <f t="shared" si="5"/>
        <v>0</v>
      </c>
      <c r="G54" s="52"/>
      <c r="H54" s="52"/>
      <c r="I54" s="52"/>
      <c r="J54" s="52"/>
      <c r="K54" s="52"/>
      <c r="L54" s="52"/>
      <c r="M54" s="52"/>
      <c r="N54" s="52"/>
      <c r="O54" s="52"/>
      <c r="P54" s="52"/>
      <c r="Q54" s="52"/>
      <c r="R54" s="52"/>
      <c r="S54" s="52"/>
      <c r="T54" s="52"/>
      <c r="U54" s="52"/>
      <c r="V54" s="52"/>
      <c r="W54" s="52"/>
      <c r="X54" s="52"/>
      <c r="Y54" s="52"/>
      <c r="Z54" s="52"/>
      <c r="AA54" s="52"/>
      <c r="AB54" s="57">
        <f t="shared" si="1"/>
        <v>0</v>
      </c>
      <c r="AC54" s="57">
        <f t="shared" si="2"/>
        <v>0</v>
      </c>
      <c r="AD54" s="170"/>
      <c r="AE54" s="267"/>
    </row>
    <row r="55" spans="1:31" ht="15.75" customHeight="1" x14ac:dyDescent="0.25">
      <c r="A55" s="54" t="s">
        <v>138</v>
      </c>
      <c r="B55" s="53" t="s">
        <v>132</v>
      </c>
      <c r="C55" s="117"/>
      <c r="D55" s="86"/>
      <c r="E55" s="86"/>
      <c r="F55" s="150">
        <f t="shared" si="5"/>
        <v>0</v>
      </c>
      <c r="G55" s="52"/>
      <c r="H55" s="52"/>
      <c r="I55" s="52"/>
      <c r="J55" s="52"/>
      <c r="K55" s="52"/>
      <c r="L55" s="52"/>
      <c r="M55" s="52"/>
      <c r="N55" s="52"/>
      <c r="O55" s="52"/>
      <c r="P55" s="52"/>
      <c r="Q55" s="52"/>
      <c r="R55" s="52"/>
      <c r="S55" s="52"/>
      <c r="T55" s="52"/>
      <c r="U55" s="52"/>
      <c r="V55" s="52"/>
      <c r="W55" s="52"/>
      <c r="X55" s="52"/>
      <c r="Y55" s="52"/>
      <c r="Z55" s="52"/>
      <c r="AA55" s="52"/>
      <c r="AB55" s="57">
        <f t="shared" si="1"/>
        <v>0</v>
      </c>
      <c r="AC55" s="57">
        <f t="shared" si="2"/>
        <v>0</v>
      </c>
      <c r="AD55" s="170"/>
      <c r="AE55" s="267"/>
    </row>
    <row r="56" spans="1:31" ht="15.75" customHeight="1" x14ac:dyDescent="0.25">
      <c r="A56" s="54" t="s">
        <v>137</v>
      </c>
      <c r="B56" s="53" t="s">
        <v>131</v>
      </c>
      <c r="C56" s="117"/>
      <c r="D56" s="86"/>
      <c r="E56" s="86"/>
      <c r="F56" s="150">
        <f t="shared" si="5"/>
        <v>0</v>
      </c>
      <c r="G56" s="52"/>
      <c r="H56" s="52"/>
      <c r="I56" s="52"/>
      <c r="J56" s="52"/>
      <c r="K56" s="52"/>
      <c r="L56" s="52"/>
      <c r="M56" s="52"/>
      <c r="N56" s="52"/>
      <c r="O56" s="52"/>
      <c r="P56" s="52"/>
      <c r="Q56" s="52"/>
      <c r="R56" s="52"/>
      <c r="S56" s="52"/>
      <c r="T56" s="52"/>
      <c r="U56" s="52"/>
      <c r="V56" s="52"/>
      <c r="W56" s="52"/>
      <c r="X56" s="52"/>
      <c r="Y56" s="52"/>
      <c r="Z56" s="52"/>
      <c r="AA56" s="52"/>
      <c r="AB56" s="57">
        <f t="shared" si="1"/>
        <v>0</v>
      </c>
      <c r="AC56" s="57">
        <f t="shared" si="2"/>
        <v>0</v>
      </c>
      <c r="AD56" s="170"/>
      <c r="AE56" s="267"/>
    </row>
    <row r="57" spans="1:31" ht="18.75" x14ac:dyDescent="0.25">
      <c r="A57" s="54" t="s">
        <v>136</v>
      </c>
      <c r="B57" s="53" t="s">
        <v>130</v>
      </c>
      <c r="C57" s="117"/>
      <c r="D57" s="86"/>
      <c r="E57" s="86"/>
      <c r="F57" s="150">
        <f t="shared" si="5"/>
        <v>0</v>
      </c>
      <c r="G57" s="52"/>
      <c r="H57" s="52"/>
      <c r="I57" s="52"/>
      <c r="J57" s="52"/>
      <c r="K57" s="52"/>
      <c r="L57" s="52"/>
      <c r="M57" s="52"/>
      <c r="N57" s="52"/>
      <c r="O57" s="52"/>
      <c r="P57" s="52"/>
      <c r="Q57" s="52"/>
      <c r="R57" s="52"/>
      <c r="S57" s="52"/>
      <c r="T57" s="52"/>
      <c r="U57" s="52"/>
      <c r="V57" s="52"/>
      <c r="W57" s="52"/>
      <c r="X57" s="52"/>
      <c r="Y57" s="52"/>
      <c r="Z57" s="52"/>
      <c r="AA57" s="52"/>
      <c r="AB57" s="57">
        <f t="shared" si="1"/>
        <v>0</v>
      </c>
      <c r="AC57" s="57">
        <f t="shared" si="2"/>
        <v>0</v>
      </c>
      <c r="AD57" s="170"/>
      <c r="AE57" s="267"/>
    </row>
    <row r="58" spans="1:31" ht="36.75" customHeight="1" x14ac:dyDescent="0.25">
      <c r="A58" s="56" t="s">
        <v>57</v>
      </c>
      <c r="B58" s="61" t="s">
        <v>236</v>
      </c>
      <c r="C58" s="117"/>
      <c r="D58" s="86"/>
      <c r="E58" s="86"/>
      <c r="F58" s="150">
        <f t="shared" si="5"/>
        <v>0</v>
      </c>
      <c r="G58" s="52"/>
      <c r="H58" s="52"/>
      <c r="I58" s="52"/>
      <c r="J58" s="52"/>
      <c r="K58" s="52"/>
      <c r="L58" s="52"/>
      <c r="M58" s="52"/>
      <c r="N58" s="52"/>
      <c r="O58" s="52"/>
      <c r="P58" s="52"/>
      <c r="Q58" s="52"/>
      <c r="R58" s="52"/>
      <c r="S58" s="52"/>
      <c r="T58" s="52"/>
      <c r="U58" s="52"/>
      <c r="V58" s="52"/>
      <c r="W58" s="52"/>
      <c r="X58" s="52"/>
      <c r="Y58" s="52"/>
      <c r="Z58" s="52"/>
      <c r="AA58" s="52"/>
      <c r="AB58" s="57">
        <f t="shared" si="1"/>
        <v>0</v>
      </c>
      <c r="AC58" s="57">
        <f t="shared" si="2"/>
        <v>0</v>
      </c>
      <c r="AD58" s="170"/>
      <c r="AE58" s="267"/>
    </row>
    <row r="59" spans="1:31" ht="15.75" customHeight="1" x14ac:dyDescent="0.25">
      <c r="A59" s="56" t="s">
        <v>55</v>
      </c>
      <c r="B59" s="55" t="s">
        <v>135</v>
      </c>
      <c r="C59" s="86" t="s">
        <v>408</v>
      </c>
      <c r="D59" s="86" t="s">
        <v>408</v>
      </c>
      <c r="E59" s="52" t="s">
        <v>408</v>
      </c>
      <c r="F59" s="150" t="s">
        <v>408</v>
      </c>
      <c r="G59" s="52" t="s">
        <v>408</v>
      </c>
      <c r="H59" s="52" t="s">
        <v>408</v>
      </c>
      <c r="I59" s="52" t="s">
        <v>408</v>
      </c>
      <c r="J59" s="52" t="s">
        <v>408</v>
      </c>
      <c r="K59" s="52" t="s">
        <v>408</v>
      </c>
      <c r="L59" s="52" t="s">
        <v>408</v>
      </c>
      <c r="M59" s="52" t="s">
        <v>408</v>
      </c>
      <c r="N59" s="52" t="s">
        <v>408</v>
      </c>
      <c r="O59" s="52" t="s">
        <v>408</v>
      </c>
      <c r="P59" s="52" t="s">
        <v>408</v>
      </c>
      <c r="Q59" s="52" t="s">
        <v>408</v>
      </c>
      <c r="R59" s="52" t="s">
        <v>408</v>
      </c>
      <c r="S59" s="52" t="s">
        <v>408</v>
      </c>
      <c r="T59" s="52" t="s">
        <v>408</v>
      </c>
      <c r="U59" s="52" t="s">
        <v>408</v>
      </c>
      <c r="V59" s="52" t="s">
        <v>408</v>
      </c>
      <c r="W59" s="52" t="s">
        <v>408</v>
      </c>
      <c r="X59" s="52" t="s">
        <v>408</v>
      </c>
      <c r="Y59" s="52" t="s">
        <v>408</v>
      </c>
      <c r="Z59" s="52" t="s">
        <v>408</v>
      </c>
      <c r="AA59" s="52" t="s">
        <v>408</v>
      </c>
      <c r="AB59" s="57" t="s">
        <v>408</v>
      </c>
      <c r="AC59" s="57" t="s">
        <v>408</v>
      </c>
      <c r="AD59" s="170"/>
      <c r="AE59" s="267"/>
    </row>
    <row r="60" spans="1:31" ht="15.75" customHeight="1" x14ac:dyDescent="0.25">
      <c r="A60" s="54" t="s">
        <v>230</v>
      </c>
      <c r="B60" s="53" t="s">
        <v>156</v>
      </c>
      <c r="C60" s="117"/>
      <c r="D60" s="86"/>
      <c r="E60" s="52"/>
      <c r="F60" s="150">
        <f t="shared" si="5"/>
        <v>0</v>
      </c>
      <c r="G60" s="52"/>
      <c r="H60" s="52"/>
      <c r="I60" s="52"/>
      <c r="J60" s="52"/>
      <c r="K60" s="52"/>
      <c r="L60" s="52"/>
      <c r="M60" s="52"/>
      <c r="N60" s="52"/>
      <c r="O60" s="52"/>
      <c r="P60" s="52"/>
      <c r="Q60" s="52"/>
      <c r="R60" s="52"/>
      <c r="S60" s="52"/>
      <c r="T60" s="52"/>
      <c r="U60" s="52"/>
      <c r="V60" s="52"/>
      <c r="W60" s="52"/>
      <c r="X60" s="52"/>
      <c r="Y60" s="52"/>
      <c r="Z60" s="52"/>
      <c r="AA60" s="52"/>
      <c r="AB60" s="57">
        <f t="shared" si="1"/>
        <v>0</v>
      </c>
      <c r="AC60" s="57">
        <f t="shared" si="2"/>
        <v>0</v>
      </c>
      <c r="AD60" s="170"/>
      <c r="AE60" s="267"/>
    </row>
    <row r="61" spans="1:31" ht="15.75" customHeight="1" x14ac:dyDescent="0.25">
      <c r="A61" s="54" t="s">
        <v>231</v>
      </c>
      <c r="B61" s="53" t="s">
        <v>154</v>
      </c>
      <c r="C61" s="117"/>
      <c r="D61" s="86"/>
      <c r="E61" s="52"/>
      <c r="F61" s="150">
        <f t="shared" si="5"/>
        <v>0</v>
      </c>
      <c r="G61" s="52"/>
      <c r="H61" s="52"/>
      <c r="I61" s="52"/>
      <c r="J61" s="52"/>
      <c r="K61" s="52"/>
      <c r="L61" s="52"/>
      <c r="M61" s="52"/>
      <c r="N61" s="52"/>
      <c r="O61" s="52"/>
      <c r="P61" s="52"/>
      <c r="Q61" s="52"/>
      <c r="R61" s="52"/>
      <c r="S61" s="52"/>
      <c r="T61" s="52"/>
      <c r="U61" s="52"/>
      <c r="V61" s="52"/>
      <c r="W61" s="52"/>
      <c r="X61" s="52"/>
      <c r="Y61" s="52"/>
      <c r="Z61" s="52"/>
      <c r="AA61" s="52"/>
      <c r="AB61" s="57">
        <f t="shared" si="1"/>
        <v>0</v>
      </c>
      <c r="AC61" s="57">
        <f t="shared" si="2"/>
        <v>0</v>
      </c>
      <c r="AD61" s="170"/>
      <c r="AE61" s="267"/>
    </row>
    <row r="62" spans="1:31" ht="15.75" customHeight="1" x14ac:dyDescent="0.25">
      <c r="A62" s="54" t="s">
        <v>232</v>
      </c>
      <c r="B62" s="53" t="s">
        <v>152</v>
      </c>
      <c r="C62" s="117"/>
      <c r="D62" s="86"/>
      <c r="E62" s="52"/>
      <c r="F62" s="150">
        <f t="shared" si="5"/>
        <v>0</v>
      </c>
      <c r="G62" s="52"/>
      <c r="H62" s="52"/>
      <c r="I62" s="52"/>
      <c r="J62" s="52"/>
      <c r="K62" s="52"/>
      <c r="L62" s="52"/>
      <c r="M62" s="52"/>
      <c r="N62" s="52"/>
      <c r="O62" s="52"/>
      <c r="P62" s="52"/>
      <c r="Q62" s="52"/>
      <c r="R62" s="52"/>
      <c r="S62" s="52"/>
      <c r="T62" s="52"/>
      <c r="U62" s="52"/>
      <c r="V62" s="52"/>
      <c r="W62" s="52"/>
      <c r="X62" s="52"/>
      <c r="Y62" s="52"/>
      <c r="Z62" s="52"/>
      <c r="AA62" s="52"/>
      <c r="AB62" s="57">
        <f t="shared" si="1"/>
        <v>0</v>
      </c>
      <c r="AC62" s="57">
        <f t="shared" si="2"/>
        <v>0</v>
      </c>
      <c r="AD62" s="170"/>
      <c r="AE62" s="267"/>
    </row>
    <row r="63" spans="1:31" ht="15.75" customHeight="1" x14ac:dyDescent="0.25">
      <c r="A63" s="54" t="s">
        <v>233</v>
      </c>
      <c r="B63" s="53" t="s">
        <v>235</v>
      </c>
      <c r="C63" s="117"/>
      <c r="D63" s="86"/>
      <c r="E63" s="52"/>
      <c r="F63" s="150">
        <f t="shared" si="5"/>
        <v>0</v>
      </c>
      <c r="G63" s="52"/>
      <c r="H63" s="52"/>
      <c r="I63" s="52"/>
      <c r="J63" s="52"/>
      <c r="K63" s="52"/>
      <c r="L63" s="52"/>
      <c r="M63" s="52"/>
      <c r="N63" s="52"/>
      <c r="O63" s="52"/>
      <c r="P63" s="52"/>
      <c r="Q63" s="52"/>
      <c r="R63" s="52"/>
      <c r="S63" s="52"/>
      <c r="T63" s="52"/>
      <c r="U63" s="52"/>
      <c r="V63" s="52"/>
      <c r="W63" s="52"/>
      <c r="X63" s="52"/>
      <c r="Y63" s="52"/>
      <c r="Z63" s="52"/>
      <c r="AA63" s="52"/>
      <c r="AB63" s="57">
        <f t="shared" si="1"/>
        <v>0</v>
      </c>
      <c r="AC63" s="57">
        <f t="shared" si="2"/>
        <v>0</v>
      </c>
      <c r="AD63" s="170"/>
      <c r="AE63" s="267"/>
    </row>
    <row r="64" spans="1:31" ht="18.75" x14ac:dyDescent="0.25">
      <c r="A64" s="54" t="s">
        <v>234</v>
      </c>
      <c r="B64" s="53" t="s">
        <v>130</v>
      </c>
      <c r="C64" s="117"/>
      <c r="D64" s="86"/>
      <c r="E64" s="52"/>
      <c r="F64" s="150">
        <f t="shared" si="5"/>
        <v>0</v>
      </c>
      <c r="G64" s="52"/>
      <c r="H64" s="52"/>
      <c r="I64" s="52"/>
      <c r="J64" s="52"/>
      <c r="K64" s="52"/>
      <c r="L64" s="52"/>
      <c r="M64" s="52"/>
      <c r="N64" s="52"/>
      <c r="O64" s="52"/>
      <c r="P64" s="52"/>
      <c r="Q64" s="52"/>
      <c r="R64" s="52"/>
      <c r="S64" s="52"/>
      <c r="T64" s="52"/>
      <c r="U64" s="52"/>
      <c r="V64" s="52"/>
      <c r="W64" s="52"/>
      <c r="X64" s="52"/>
      <c r="Y64" s="52"/>
      <c r="Z64" s="52"/>
      <c r="AA64" s="52"/>
      <c r="AB64" s="57">
        <f t="shared" si="1"/>
        <v>0</v>
      </c>
      <c r="AC64" s="57">
        <f t="shared" si="2"/>
        <v>0</v>
      </c>
      <c r="AD64" s="170"/>
      <c r="AE64" s="267"/>
    </row>
    <row r="65" spans="1:28" x14ac:dyDescent="0.25">
      <c r="A65" s="50"/>
      <c r="B65" s="51"/>
      <c r="C65" s="51"/>
      <c r="D65" s="51"/>
      <c r="E65" s="51"/>
      <c r="F65" s="51"/>
      <c r="G65" s="51"/>
      <c r="H65" s="51"/>
      <c r="I65" s="51"/>
      <c r="J65" s="51"/>
      <c r="K65" s="51"/>
      <c r="L65" s="50"/>
      <c r="M65" s="50"/>
      <c r="N65" s="118"/>
      <c r="O65" s="118"/>
      <c r="P65" s="118"/>
      <c r="Q65" s="118"/>
      <c r="R65" s="118"/>
      <c r="S65" s="118"/>
      <c r="T65" s="118"/>
      <c r="U65" s="118"/>
      <c r="V65" s="118"/>
      <c r="W65" s="118"/>
      <c r="X65" s="118"/>
      <c r="Y65" s="118"/>
      <c r="Z65" s="118"/>
      <c r="AA65" s="118"/>
      <c r="AB65" s="118"/>
    </row>
    <row r="66" spans="1:28" ht="54" customHeight="1" x14ac:dyDescent="0.25">
      <c r="A66" s="118"/>
      <c r="B66" s="271"/>
      <c r="C66" s="271"/>
      <c r="D66" s="271"/>
      <c r="E66" s="271"/>
      <c r="F66" s="271"/>
      <c r="G66" s="271"/>
      <c r="H66" s="271"/>
      <c r="I66" s="271"/>
      <c r="J66" s="51"/>
      <c r="K66" s="51"/>
      <c r="L66" s="124"/>
      <c r="M66" s="124"/>
      <c r="N66" s="124"/>
      <c r="O66" s="124"/>
      <c r="P66" s="124"/>
      <c r="Q66" s="124"/>
      <c r="R66" s="124"/>
      <c r="S66" s="124"/>
      <c r="T66" s="124"/>
      <c r="U66" s="124"/>
      <c r="V66" s="124"/>
      <c r="W66" s="124"/>
      <c r="X66" s="124"/>
      <c r="Y66" s="124"/>
      <c r="Z66" s="124"/>
      <c r="AA66" s="124"/>
      <c r="AB66" s="124"/>
    </row>
    <row r="67" spans="1:28" x14ac:dyDescent="0.25">
      <c r="A67" s="118"/>
      <c r="B67" s="118"/>
      <c r="C67" s="118"/>
      <c r="D67" s="118"/>
      <c r="E67" s="118"/>
      <c r="F67" s="118"/>
      <c r="L67" s="118"/>
      <c r="M67" s="118"/>
      <c r="N67" s="118"/>
      <c r="O67" s="118"/>
      <c r="P67" s="118"/>
      <c r="Q67" s="118"/>
      <c r="R67" s="118"/>
      <c r="S67" s="118"/>
      <c r="T67" s="118"/>
      <c r="U67" s="118"/>
      <c r="V67" s="118"/>
      <c r="W67" s="118"/>
      <c r="X67" s="118"/>
      <c r="Y67" s="118"/>
      <c r="Z67" s="118"/>
      <c r="AA67" s="118"/>
      <c r="AB67" s="118"/>
    </row>
    <row r="68" spans="1:28" ht="50.25" customHeight="1" x14ac:dyDescent="0.25">
      <c r="A68" s="118"/>
      <c r="B68" s="270"/>
      <c r="C68" s="270"/>
      <c r="D68" s="270"/>
      <c r="E68" s="270"/>
      <c r="F68" s="270"/>
      <c r="G68" s="270"/>
      <c r="H68" s="270"/>
      <c r="I68" s="270"/>
      <c r="J68" s="88"/>
      <c r="K68" s="88"/>
      <c r="L68" s="118"/>
      <c r="M68" s="118"/>
      <c r="N68" s="118"/>
      <c r="O68" s="118"/>
      <c r="P68" s="118"/>
      <c r="Q68" s="118"/>
      <c r="R68" s="118"/>
      <c r="S68" s="118"/>
      <c r="T68" s="118"/>
      <c r="U68" s="118"/>
      <c r="V68" s="118"/>
      <c r="W68" s="118"/>
      <c r="X68" s="118"/>
      <c r="Y68" s="118"/>
      <c r="Z68" s="118"/>
      <c r="AA68" s="118"/>
      <c r="AB68" s="118"/>
    </row>
    <row r="69" spans="1:28" x14ac:dyDescent="0.25">
      <c r="A69" s="118"/>
      <c r="B69" s="118"/>
      <c r="C69" s="118"/>
      <c r="D69" s="118"/>
      <c r="E69" s="118"/>
      <c r="F69" s="118"/>
      <c r="L69" s="118"/>
      <c r="M69" s="118"/>
      <c r="N69" s="118"/>
      <c r="O69" s="118"/>
      <c r="P69" s="118"/>
      <c r="Q69" s="118"/>
      <c r="R69" s="118"/>
      <c r="S69" s="118"/>
      <c r="T69" s="118"/>
      <c r="U69" s="118"/>
      <c r="V69" s="118"/>
      <c r="W69" s="118"/>
      <c r="X69" s="118"/>
      <c r="Y69" s="118"/>
      <c r="Z69" s="118"/>
      <c r="AA69" s="118"/>
      <c r="AB69" s="118"/>
    </row>
    <row r="70" spans="1:28" ht="36.75" customHeight="1" x14ac:dyDescent="0.25">
      <c r="A70" s="118"/>
      <c r="B70" s="271"/>
      <c r="C70" s="271"/>
      <c r="D70" s="271"/>
      <c r="E70" s="271"/>
      <c r="F70" s="271"/>
      <c r="G70" s="271"/>
      <c r="H70" s="271"/>
      <c r="I70" s="271"/>
      <c r="J70" s="51"/>
      <c r="K70" s="51"/>
      <c r="L70" s="118"/>
      <c r="M70" s="118"/>
      <c r="N70" s="118"/>
      <c r="O70" s="118"/>
      <c r="P70" s="118"/>
      <c r="Q70" s="118"/>
      <c r="R70" s="118"/>
      <c r="S70" s="118"/>
      <c r="T70" s="118"/>
      <c r="U70" s="118"/>
      <c r="V70" s="118"/>
      <c r="W70" s="118"/>
      <c r="X70" s="118"/>
      <c r="Y70" s="118"/>
      <c r="Z70" s="118"/>
      <c r="AA70" s="118"/>
      <c r="AB70" s="118"/>
    </row>
    <row r="71" spans="1:28" x14ac:dyDescent="0.25">
      <c r="A71" s="118"/>
      <c r="B71" s="125"/>
      <c r="C71" s="125"/>
      <c r="D71" s="125"/>
      <c r="E71" s="125"/>
      <c r="F71" s="125"/>
      <c r="L71" s="118"/>
      <c r="M71" s="118"/>
      <c r="N71" s="126"/>
      <c r="O71" s="118"/>
      <c r="P71" s="118"/>
      <c r="Q71" s="118"/>
      <c r="R71" s="118"/>
      <c r="S71" s="118"/>
      <c r="T71" s="118"/>
      <c r="U71" s="118"/>
      <c r="V71" s="118"/>
      <c r="W71" s="118"/>
      <c r="X71" s="118"/>
      <c r="Y71" s="118"/>
      <c r="Z71" s="118"/>
      <c r="AA71" s="118"/>
      <c r="AB71" s="118"/>
    </row>
    <row r="72" spans="1:28" ht="51" customHeight="1" x14ac:dyDescent="0.25">
      <c r="A72" s="118"/>
      <c r="B72" s="271"/>
      <c r="C72" s="271"/>
      <c r="D72" s="271"/>
      <c r="E72" s="271"/>
      <c r="F72" s="271"/>
      <c r="G72" s="271"/>
      <c r="H72" s="271"/>
      <c r="I72" s="271"/>
      <c r="J72" s="51"/>
      <c r="K72" s="51"/>
      <c r="L72" s="118"/>
      <c r="M72" s="118"/>
      <c r="N72" s="126"/>
      <c r="O72" s="118"/>
      <c r="P72" s="118"/>
      <c r="Q72" s="118"/>
      <c r="R72" s="118"/>
      <c r="S72" s="118"/>
      <c r="T72" s="118"/>
      <c r="U72" s="118"/>
      <c r="V72" s="118"/>
      <c r="W72" s="118"/>
      <c r="X72" s="118"/>
      <c r="Y72" s="118"/>
      <c r="Z72" s="118"/>
      <c r="AA72" s="118"/>
      <c r="AB72" s="118"/>
    </row>
    <row r="73" spans="1:28" ht="32.25" customHeight="1" x14ac:dyDescent="0.25">
      <c r="A73" s="118"/>
      <c r="B73" s="270"/>
      <c r="C73" s="270"/>
      <c r="D73" s="270"/>
      <c r="E73" s="270"/>
      <c r="F73" s="270"/>
      <c r="G73" s="270"/>
      <c r="H73" s="270"/>
      <c r="I73" s="270"/>
      <c r="J73" s="88"/>
      <c r="K73" s="88"/>
      <c r="L73" s="118"/>
      <c r="M73" s="118"/>
      <c r="N73" s="118"/>
      <c r="O73" s="118"/>
      <c r="P73" s="118"/>
      <c r="Q73" s="118"/>
      <c r="R73" s="118"/>
      <c r="S73" s="118"/>
      <c r="T73" s="118"/>
      <c r="U73" s="118"/>
      <c r="V73" s="118"/>
      <c r="W73" s="118"/>
      <c r="X73" s="118"/>
      <c r="Y73" s="118"/>
      <c r="Z73" s="118"/>
      <c r="AA73" s="118"/>
      <c r="AB73" s="118"/>
    </row>
    <row r="74" spans="1:28" ht="51.75" customHeight="1" x14ac:dyDescent="0.25">
      <c r="A74" s="118"/>
      <c r="B74" s="271"/>
      <c r="C74" s="271"/>
      <c r="D74" s="271"/>
      <c r="E74" s="271"/>
      <c r="F74" s="271"/>
      <c r="G74" s="271"/>
      <c r="H74" s="271"/>
      <c r="I74" s="271"/>
      <c r="J74" s="51"/>
      <c r="K74" s="51"/>
      <c r="L74" s="118"/>
      <c r="M74" s="118"/>
      <c r="N74" s="118"/>
      <c r="O74" s="118"/>
      <c r="P74" s="118"/>
      <c r="Q74" s="118"/>
      <c r="R74" s="118"/>
      <c r="S74" s="118"/>
      <c r="T74" s="118"/>
      <c r="U74" s="118"/>
      <c r="V74" s="118"/>
      <c r="W74" s="118"/>
      <c r="X74" s="118"/>
      <c r="Y74" s="118"/>
      <c r="Z74" s="118"/>
      <c r="AA74" s="118"/>
      <c r="AB74" s="118"/>
    </row>
    <row r="75" spans="1:28" ht="21.75" customHeight="1" x14ac:dyDescent="0.25">
      <c r="A75" s="118"/>
      <c r="B75" s="269"/>
      <c r="C75" s="269"/>
      <c r="D75" s="269"/>
      <c r="E75" s="269"/>
      <c r="F75" s="269"/>
      <c r="G75" s="269"/>
      <c r="H75" s="269"/>
      <c r="I75" s="269"/>
      <c r="J75" s="127"/>
      <c r="K75" s="127"/>
      <c r="L75" s="125"/>
      <c r="M75" s="125"/>
      <c r="N75" s="118"/>
      <c r="O75" s="118"/>
      <c r="P75" s="118"/>
      <c r="Q75" s="118"/>
      <c r="R75" s="118"/>
      <c r="S75" s="118"/>
      <c r="T75" s="118"/>
      <c r="U75" s="118"/>
      <c r="V75" s="118"/>
      <c r="W75" s="118"/>
      <c r="X75" s="118"/>
      <c r="Y75" s="118"/>
      <c r="Z75" s="118"/>
      <c r="AA75" s="118"/>
      <c r="AB75" s="118"/>
    </row>
    <row r="76" spans="1:28" ht="23.25" customHeight="1" x14ac:dyDescent="0.25">
      <c r="A76" s="118"/>
      <c r="B76" s="125"/>
      <c r="C76" s="125"/>
      <c r="D76" s="125"/>
      <c r="E76" s="125"/>
      <c r="F76" s="125"/>
      <c r="L76" s="118"/>
      <c r="M76" s="118"/>
      <c r="N76" s="118"/>
      <c r="O76" s="118"/>
      <c r="P76" s="118"/>
      <c r="Q76" s="118"/>
      <c r="R76" s="118"/>
      <c r="S76" s="118"/>
      <c r="T76" s="118"/>
      <c r="U76" s="118"/>
      <c r="V76" s="118"/>
      <c r="W76" s="118"/>
      <c r="X76" s="118"/>
      <c r="Y76" s="118"/>
      <c r="Z76" s="118"/>
      <c r="AA76" s="118"/>
      <c r="AB76" s="118"/>
    </row>
    <row r="77" spans="1:28" ht="18.75" customHeight="1" x14ac:dyDescent="0.25">
      <c r="A77" s="118"/>
      <c r="B77" s="270"/>
      <c r="C77" s="270"/>
      <c r="D77" s="270"/>
      <c r="E77" s="270"/>
      <c r="F77" s="270"/>
      <c r="G77" s="270"/>
      <c r="H77" s="270"/>
      <c r="I77" s="270"/>
      <c r="J77" s="88"/>
      <c r="K77" s="88"/>
      <c r="L77" s="118"/>
      <c r="M77" s="118"/>
      <c r="N77" s="118"/>
      <c r="O77" s="118"/>
      <c r="P77" s="118"/>
      <c r="Q77" s="118"/>
      <c r="R77" s="118"/>
      <c r="S77" s="118"/>
      <c r="T77" s="118"/>
      <c r="U77" s="118"/>
      <c r="V77" s="118"/>
      <c r="W77" s="118"/>
      <c r="X77" s="118"/>
      <c r="Y77" s="118"/>
      <c r="Z77" s="118"/>
      <c r="AA77" s="118"/>
      <c r="AB77" s="118"/>
    </row>
    <row r="78" spans="1:28" x14ac:dyDescent="0.25">
      <c r="A78" s="118"/>
      <c r="B78" s="118"/>
      <c r="C78" s="118"/>
      <c r="D78" s="118"/>
      <c r="E78" s="118"/>
      <c r="F78" s="118"/>
      <c r="L78" s="118"/>
      <c r="M78" s="118"/>
      <c r="N78" s="118"/>
      <c r="O78" s="118"/>
      <c r="P78" s="118"/>
      <c r="Q78" s="118"/>
      <c r="R78" s="118"/>
      <c r="S78" s="118"/>
      <c r="T78" s="118"/>
      <c r="U78" s="118"/>
      <c r="V78" s="118"/>
      <c r="W78" s="118"/>
      <c r="X78" s="118"/>
      <c r="Y78" s="118"/>
      <c r="Z78" s="118"/>
      <c r="AA78" s="118"/>
      <c r="AB78" s="118"/>
    </row>
    <row r="79" spans="1:28" x14ac:dyDescent="0.25">
      <c r="A79" s="118"/>
      <c r="B79" s="118"/>
      <c r="C79" s="118"/>
      <c r="D79" s="118"/>
      <c r="E79" s="118"/>
      <c r="F79" s="118"/>
      <c r="L79" s="118"/>
      <c r="M79" s="118"/>
      <c r="N79" s="118"/>
      <c r="O79" s="118"/>
      <c r="P79" s="118"/>
      <c r="Q79" s="118"/>
      <c r="R79" s="118"/>
      <c r="S79" s="118"/>
      <c r="T79" s="118"/>
      <c r="U79" s="118"/>
      <c r="V79" s="118"/>
      <c r="W79" s="118"/>
      <c r="X79" s="118"/>
      <c r="Y79" s="118"/>
      <c r="Z79" s="118"/>
      <c r="AA79" s="118"/>
      <c r="AB79" s="118"/>
    </row>
    <row r="80" spans="1:28" x14ac:dyDescent="0.25">
      <c r="G80" s="119"/>
      <c r="H80" s="119"/>
      <c r="I80" s="119"/>
      <c r="J80" s="119"/>
      <c r="K80" s="119"/>
    </row>
    <row r="81" spans="7:11" x14ac:dyDescent="0.25">
      <c r="G81" s="119"/>
      <c r="H81" s="119"/>
      <c r="I81" s="119"/>
      <c r="J81" s="119"/>
      <c r="K81" s="119"/>
    </row>
    <row r="82" spans="7:11" x14ac:dyDescent="0.25">
      <c r="G82" s="119"/>
      <c r="H82" s="119"/>
      <c r="I82" s="119"/>
      <c r="J82" s="119"/>
      <c r="K82" s="119"/>
    </row>
    <row r="83" spans="7:11" x14ac:dyDescent="0.25">
      <c r="G83" s="119"/>
      <c r="H83" s="119"/>
      <c r="I83" s="119"/>
      <c r="J83" s="119"/>
      <c r="K83" s="119"/>
    </row>
    <row r="84" spans="7:11" x14ac:dyDescent="0.25">
      <c r="G84" s="119"/>
      <c r="H84" s="119"/>
      <c r="I84" s="119"/>
      <c r="J84" s="119"/>
      <c r="K84" s="119"/>
    </row>
    <row r="85" spans="7:11" x14ac:dyDescent="0.25">
      <c r="G85" s="119"/>
      <c r="H85" s="119"/>
      <c r="I85" s="119"/>
      <c r="J85" s="119"/>
      <c r="K85" s="119"/>
    </row>
    <row r="86" spans="7:11" x14ac:dyDescent="0.25">
      <c r="G86" s="119"/>
      <c r="H86" s="119"/>
      <c r="I86" s="119"/>
      <c r="J86" s="119"/>
      <c r="K86" s="119"/>
    </row>
    <row r="87" spans="7:11" x14ac:dyDescent="0.25">
      <c r="G87" s="119"/>
      <c r="H87" s="119"/>
      <c r="I87" s="119"/>
      <c r="J87" s="119"/>
      <c r="K87" s="119"/>
    </row>
    <row r="88" spans="7:11" x14ac:dyDescent="0.25">
      <c r="G88" s="119"/>
      <c r="H88" s="119"/>
      <c r="I88" s="119"/>
      <c r="J88" s="119"/>
      <c r="K88" s="119"/>
    </row>
    <row r="89" spans="7:11" x14ac:dyDescent="0.25">
      <c r="G89" s="119"/>
      <c r="H89" s="119"/>
      <c r="I89" s="119"/>
      <c r="J89" s="119"/>
      <c r="K89" s="119"/>
    </row>
    <row r="90" spans="7:11" x14ac:dyDescent="0.25">
      <c r="G90" s="119"/>
      <c r="H90" s="119"/>
      <c r="I90" s="119"/>
      <c r="J90" s="119"/>
      <c r="K90" s="119"/>
    </row>
    <row r="91" spans="7:11" x14ac:dyDescent="0.25">
      <c r="G91" s="119"/>
      <c r="H91" s="119"/>
      <c r="I91" s="119"/>
      <c r="J91" s="119"/>
      <c r="K91" s="119"/>
    </row>
    <row r="92" spans="7:11" x14ac:dyDescent="0.25">
      <c r="G92" s="119"/>
      <c r="H92" s="119"/>
      <c r="I92" s="119"/>
      <c r="J92" s="119"/>
      <c r="K92" s="119"/>
    </row>
  </sheetData>
  <mergeCells count="40">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P20:S20"/>
    <mergeCell ref="P21:Q21"/>
    <mergeCell ref="R21:S21"/>
    <mergeCell ref="B75:I75"/>
    <mergeCell ref="B77:I77"/>
    <mergeCell ref="B66:I66"/>
    <mergeCell ref="B68:I68"/>
    <mergeCell ref="B70:I70"/>
    <mergeCell ref="B72:I72"/>
    <mergeCell ref="B73:I73"/>
    <mergeCell ref="B74:I74"/>
    <mergeCell ref="AE24:AE64"/>
    <mergeCell ref="T20:W20"/>
    <mergeCell ref="X20:AA20"/>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10" zoomScale="85" zoomScaleSheetLayoutView="85" workbookViewId="0">
      <selection activeCell="B28" sqref="B28"/>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tr">
        <f>'1. паспорт местоположение'!C3</f>
        <v>от «__» _____ 2025_ г. №___</v>
      </c>
    </row>
    <row r="4" spans="1:48" ht="18.75" x14ac:dyDescent="0.3">
      <c r="AV4" s="15"/>
    </row>
    <row r="5" spans="1:48" ht="18.75" customHeight="1" x14ac:dyDescent="0.25">
      <c r="A5" s="210" t="str">
        <f>'1. паспорт местоположение'!A5:C5</f>
        <v>Год раскрытия информации: 2026 год</v>
      </c>
      <c r="B5" s="210"/>
      <c r="C5" s="210"/>
      <c r="D5" s="210"/>
      <c r="E5" s="210"/>
      <c r="F5" s="210"/>
      <c r="G5" s="210"/>
      <c r="H5" s="210"/>
      <c r="I5" s="210"/>
      <c r="J5" s="210"/>
      <c r="K5" s="210"/>
      <c r="L5" s="210"/>
      <c r="M5" s="210"/>
      <c r="N5" s="210"/>
      <c r="O5" s="210"/>
      <c r="P5" s="210"/>
      <c r="Q5" s="210"/>
      <c r="R5" s="210"/>
      <c r="S5" s="210"/>
      <c r="T5" s="210"/>
      <c r="U5" s="210"/>
      <c r="V5" s="210"/>
      <c r="W5" s="210"/>
      <c r="X5" s="210"/>
      <c r="Y5" s="210"/>
      <c r="Z5" s="210"/>
      <c r="AA5" s="210"/>
      <c r="AB5" s="210"/>
      <c r="AC5" s="210"/>
      <c r="AD5" s="210"/>
      <c r="AE5" s="210"/>
      <c r="AF5" s="210"/>
      <c r="AG5" s="210"/>
      <c r="AH5" s="210"/>
      <c r="AI5" s="210"/>
      <c r="AJ5" s="210"/>
      <c r="AK5" s="210"/>
      <c r="AL5" s="210"/>
      <c r="AM5" s="210"/>
      <c r="AN5" s="210"/>
      <c r="AO5" s="210"/>
      <c r="AP5" s="210"/>
      <c r="AQ5" s="210"/>
      <c r="AR5" s="210"/>
      <c r="AS5" s="210"/>
      <c r="AT5" s="210"/>
      <c r="AU5" s="210"/>
      <c r="AV5" s="210"/>
    </row>
    <row r="6" spans="1:48" ht="18.75" x14ac:dyDescent="0.3">
      <c r="AV6" s="15"/>
    </row>
    <row r="7" spans="1:48" ht="18.75" x14ac:dyDescent="0.25">
      <c r="A7" s="218" t="s">
        <v>8</v>
      </c>
      <c r="B7" s="218"/>
      <c r="C7" s="218"/>
      <c r="D7" s="218"/>
      <c r="E7" s="218"/>
      <c r="F7" s="218"/>
      <c r="G7" s="218"/>
      <c r="H7" s="218"/>
      <c r="I7" s="218"/>
      <c r="J7" s="218"/>
      <c r="K7" s="218"/>
      <c r="L7" s="218"/>
      <c r="M7" s="218"/>
      <c r="N7" s="218"/>
      <c r="O7" s="218"/>
      <c r="P7" s="218"/>
      <c r="Q7" s="218"/>
      <c r="R7" s="218"/>
      <c r="S7" s="218"/>
      <c r="T7" s="218"/>
      <c r="U7" s="218"/>
      <c r="V7" s="218"/>
      <c r="W7" s="218"/>
      <c r="X7" s="218"/>
      <c r="Y7" s="218"/>
      <c r="Z7" s="218"/>
      <c r="AA7" s="218"/>
      <c r="AB7" s="218"/>
      <c r="AC7" s="218"/>
      <c r="AD7" s="218"/>
      <c r="AE7" s="218"/>
      <c r="AF7" s="218"/>
      <c r="AG7" s="218"/>
      <c r="AH7" s="218"/>
      <c r="AI7" s="218"/>
      <c r="AJ7" s="218"/>
      <c r="AK7" s="218"/>
      <c r="AL7" s="218"/>
      <c r="AM7" s="218"/>
      <c r="AN7" s="218"/>
      <c r="AO7" s="218"/>
      <c r="AP7" s="218"/>
      <c r="AQ7" s="218"/>
      <c r="AR7" s="218"/>
      <c r="AS7" s="218"/>
      <c r="AT7" s="218"/>
      <c r="AU7" s="218"/>
      <c r="AV7" s="218"/>
    </row>
    <row r="8" spans="1:48" ht="18.75" x14ac:dyDescent="0.25">
      <c r="A8" s="218"/>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c r="AP8" s="218"/>
      <c r="AQ8" s="218"/>
      <c r="AR8" s="218"/>
      <c r="AS8" s="218"/>
      <c r="AT8" s="218"/>
      <c r="AU8" s="218"/>
      <c r="AV8" s="218"/>
    </row>
    <row r="9" spans="1:48" ht="15.75" x14ac:dyDescent="0.25">
      <c r="A9" s="210" t="str">
        <f>'1. паспорт местоположение'!A9:C9</f>
        <v>АО "Электросети Кубани" "Абинскэлектросеть"</v>
      </c>
      <c r="B9" s="210"/>
      <c r="C9" s="210"/>
      <c r="D9" s="210"/>
      <c r="E9" s="210"/>
      <c r="F9" s="210"/>
      <c r="G9" s="210"/>
      <c r="H9" s="210"/>
      <c r="I9" s="210"/>
      <c r="J9" s="210"/>
      <c r="K9" s="210"/>
      <c r="L9" s="210"/>
      <c r="M9" s="210"/>
      <c r="N9" s="210"/>
      <c r="O9" s="210"/>
      <c r="P9" s="210"/>
      <c r="Q9" s="210"/>
      <c r="R9" s="210"/>
      <c r="S9" s="210"/>
      <c r="T9" s="210"/>
      <c r="U9" s="210"/>
      <c r="V9" s="210"/>
      <c r="W9" s="210"/>
      <c r="X9" s="210"/>
      <c r="Y9" s="210"/>
      <c r="Z9" s="210"/>
      <c r="AA9" s="210"/>
      <c r="AB9" s="210"/>
      <c r="AC9" s="210"/>
      <c r="AD9" s="210"/>
      <c r="AE9" s="210"/>
      <c r="AF9" s="210"/>
      <c r="AG9" s="210"/>
      <c r="AH9" s="210"/>
      <c r="AI9" s="210"/>
      <c r="AJ9" s="210"/>
      <c r="AK9" s="210"/>
      <c r="AL9" s="210"/>
      <c r="AM9" s="210"/>
      <c r="AN9" s="210"/>
      <c r="AO9" s="210"/>
      <c r="AP9" s="210"/>
      <c r="AQ9" s="210"/>
      <c r="AR9" s="210"/>
      <c r="AS9" s="210"/>
      <c r="AT9" s="210"/>
      <c r="AU9" s="210"/>
      <c r="AV9" s="210"/>
    </row>
    <row r="10" spans="1:48" ht="15.75" x14ac:dyDescent="0.25">
      <c r="A10" s="222" t="s">
        <v>466</v>
      </c>
      <c r="B10" s="222"/>
      <c r="C10" s="222"/>
      <c r="D10" s="222"/>
      <c r="E10" s="222"/>
      <c r="F10" s="222"/>
      <c r="G10" s="222"/>
      <c r="H10" s="222"/>
      <c r="I10" s="222"/>
      <c r="J10" s="222"/>
      <c r="K10" s="222"/>
      <c r="L10" s="222"/>
      <c r="M10" s="222"/>
      <c r="N10" s="222"/>
      <c r="O10" s="222"/>
      <c r="P10" s="222"/>
      <c r="Q10" s="222"/>
      <c r="R10" s="222"/>
      <c r="S10" s="222"/>
      <c r="T10" s="222"/>
      <c r="U10" s="222"/>
      <c r="V10" s="222"/>
      <c r="W10" s="222"/>
      <c r="X10" s="222"/>
      <c r="Y10" s="222"/>
      <c r="Z10" s="222"/>
      <c r="AA10" s="222"/>
      <c r="AB10" s="222"/>
      <c r="AC10" s="222"/>
      <c r="AD10" s="222"/>
      <c r="AE10" s="222"/>
      <c r="AF10" s="222"/>
      <c r="AG10" s="222"/>
      <c r="AH10" s="222"/>
      <c r="AI10" s="222"/>
      <c r="AJ10" s="222"/>
      <c r="AK10" s="222"/>
      <c r="AL10" s="222"/>
      <c r="AM10" s="222"/>
      <c r="AN10" s="222"/>
      <c r="AO10" s="222"/>
      <c r="AP10" s="222"/>
      <c r="AQ10" s="222"/>
      <c r="AR10" s="222"/>
      <c r="AS10" s="222"/>
      <c r="AT10" s="222"/>
      <c r="AU10" s="222"/>
      <c r="AV10" s="222"/>
    </row>
    <row r="11" spans="1:48" ht="18.75" x14ac:dyDescent="0.25">
      <c r="A11" s="218"/>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218"/>
      <c r="AB11" s="218"/>
      <c r="AC11" s="218"/>
      <c r="AD11" s="218"/>
      <c r="AE11" s="218"/>
      <c r="AF11" s="218"/>
      <c r="AG11" s="218"/>
      <c r="AH11" s="218"/>
      <c r="AI11" s="218"/>
      <c r="AJ11" s="218"/>
      <c r="AK11" s="218"/>
      <c r="AL11" s="218"/>
      <c r="AM11" s="218"/>
      <c r="AN11" s="218"/>
      <c r="AO11" s="218"/>
      <c r="AP11" s="218"/>
      <c r="AQ11" s="218"/>
      <c r="AR11" s="218"/>
      <c r="AS11" s="218"/>
      <c r="AT11" s="218"/>
      <c r="AU11" s="218"/>
      <c r="AV11" s="218"/>
    </row>
    <row r="12" spans="1:48" ht="15.75" x14ac:dyDescent="0.25">
      <c r="A12" s="250" t="str">
        <f>'1. паспорт местоположение'!A12:C12</f>
        <v>P_Аб_25_1.2.2_017011</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22" t="s">
        <v>468</v>
      </c>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row>
    <row r="14" spans="1:48"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row>
    <row r="15" spans="1:48" ht="15.75" x14ac:dyDescent="0.25">
      <c r="A15" s="250" t="str">
        <f>'1. паспорт местоположение'!A15:C15</f>
        <v xml:space="preserve">Реконструкция ВЛ-0,4 кВ от ТП-430 Ф-4 оп. № 18, г. Абинск </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22" t="s">
        <v>467</v>
      </c>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290" t="s">
        <v>431</v>
      </c>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90"/>
      <c r="AB21" s="290"/>
      <c r="AC21" s="290"/>
      <c r="AD21" s="290"/>
      <c r="AE21" s="290"/>
      <c r="AF21" s="290"/>
      <c r="AG21" s="290"/>
      <c r="AH21" s="290"/>
      <c r="AI21" s="290"/>
      <c r="AJ21" s="290"/>
      <c r="AK21" s="290"/>
      <c r="AL21" s="290"/>
      <c r="AM21" s="290"/>
      <c r="AN21" s="290"/>
      <c r="AO21" s="290"/>
      <c r="AP21" s="290"/>
      <c r="AQ21" s="290"/>
      <c r="AR21" s="290"/>
      <c r="AS21" s="290"/>
      <c r="AT21" s="290"/>
      <c r="AU21" s="290"/>
      <c r="AV21" s="290"/>
    </row>
    <row r="22" spans="1:48" s="22" customFormat="1" ht="58.5" customHeight="1" x14ac:dyDescent="0.25">
      <c r="A22" s="281" t="s">
        <v>51</v>
      </c>
      <c r="B22" s="292" t="s">
        <v>23</v>
      </c>
      <c r="C22" s="281" t="s">
        <v>50</v>
      </c>
      <c r="D22" s="281" t="s">
        <v>49</v>
      </c>
      <c r="E22" s="295" t="s">
        <v>386</v>
      </c>
      <c r="F22" s="296"/>
      <c r="G22" s="296"/>
      <c r="H22" s="296"/>
      <c r="I22" s="296"/>
      <c r="J22" s="296"/>
      <c r="K22" s="296"/>
      <c r="L22" s="297"/>
      <c r="M22" s="281" t="s">
        <v>48</v>
      </c>
      <c r="N22" s="281" t="s">
        <v>47</v>
      </c>
      <c r="O22" s="281" t="s">
        <v>46</v>
      </c>
      <c r="P22" s="276" t="s">
        <v>239</v>
      </c>
      <c r="Q22" s="276" t="s">
        <v>45</v>
      </c>
      <c r="R22" s="276" t="s">
        <v>44</v>
      </c>
      <c r="S22" s="276" t="s">
        <v>43</v>
      </c>
      <c r="T22" s="276"/>
      <c r="U22" s="298" t="s">
        <v>42</v>
      </c>
      <c r="V22" s="298" t="s">
        <v>41</v>
      </c>
      <c r="W22" s="276" t="s">
        <v>40</v>
      </c>
      <c r="X22" s="276" t="s">
        <v>39</v>
      </c>
      <c r="Y22" s="276" t="s">
        <v>38</v>
      </c>
      <c r="Z22" s="283" t="s">
        <v>37</v>
      </c>
      <c r="AA22" s="276" t="s">
        <v>36</v>
      </c>
      <c r="AB22" s="276" t="s">
        <v>35</v>
      </c>
      <c r="AC22" s="276" t="s">
        <v>34</v>
      </c>
      <c r="AD22" s="276" t="s">
        <v>33</v>
      </c>
      <c r="AE22" s="276" t="s">
        <v>32</v>
      </c>
      <c r="AF22" s="276" t="s">
        <v>31</v>
      </c>
      <c r="AG22" s="276"/>
      <c r="AH22" s="276"/>
      <c r="AI22" s="276"/>
      <c r="AJ22" s="276"/>
      <c r="AK22" s="276"/>
      <c r="AL22" s="276" t="s">
        <v>30</v>
      </c>
      <c r="AM22" s="276"/>
      <c r="AN22" s="276"/>
      <c r="AO22" s="276"/>
      <c r="AP22" s="276" t="s">
        <v>29</v>
      </c>
      <c r="AQ22" s="276"/>
      <c r="AR22" s="276" t="s">
        <v>28</v>
      </c>
      <c r="AS22" s="276" t="s">
        <v>27</v>
      </c>
      <c r="AT22" s="276" t="s">
        <v>26</v>
      </c>
      <c r="AU22" s="276" t="s">
        <v>25</v>
      </c>
      <c r="AV22" s="284" t="s">
        <v>24</v>
      </c>
    </row>
    <row r="23" spans="1:48" s="22" customFormat="1" ht="64.5" customHeight="1" x14ac:dyDescent="0.25">
      <c r="A23" s="291"/>
      <c r="B23" s="293"/>
      <c r="C23" s="291"/>
      <c r="D23" s="291"/>
      <c r="E23" s="286" t="s">
        <v>22</v>
      </c>
      <c r="F23" s="277" t="s">
        <v>134</v>
      </c>
      <c r="G23" s="277" t="s">
        <v>133</v>
      </c>
      <c r="H23" s="277" t="s">
        <v>132</v>
      </c>
      <c r="I23" s="279" t="s">
        <v>302</v>
      </c>
      <c r="J23" s="279" t="s">
        <v>303</v>
      </c>
      <c r="K23" s="279" t="s">
        <v>304</v>
      </c>
      <c r="L23" s="277" t="s">
        <v>74</v>
      </c>
      <c r="M23" s="291"/>
      <c r="N23" s="291"/>
      <c r="O23" s="291"/>
      <c r="P23" s="276"/>
      <c r="Q23" s="276"/>
      <c r="R23" s="276"/>
      <c r="S23" s="288" t="s">
        <v>2</v>
      </c>
      <c r="T23" s="288" t="s">
        <v>10</v>
      </c>
      <c r="U23" s="298"/>
      <c r="V23" s="298"/>
      <c r="W23" s="276"/>
      <c r="X23" s="276"/>
      <c r="Y23" s="276"/>
      <c r="Z23" s="276"/>
      <c r="AA23" s="276"/>
      <c r="AB23" s="276"/>
      <c r="AC23" s="276"/>
      <c r="AD23" s="276"/>
      <c r="AE23" s="276"/>
      <c r="AF23" s="276" t="s">
        <v>21</v>
      </c>
      <c r="AG23" s="276"/>
      <c r="AH23" s="276" t="s">
        <v>20</v>
      </c>
      <c r="AI23" s="276"/>
      <c r="AJ23" s="281" t="s">
        <v>19</v>
      </c>
      <c r="AK23" s="281" t="s">
        <v>18</v>
      </c>
      <c r="AL23" s="281" t="s">
        <v>17</v>
      </c>
      <c r="AM23" s="281" t="s">
        <v>16</v>
      </c>
      <c r="AN23" s="281" t="s">
        <v>15</v>
      </c>
      <c r="AO23" s="281" t="s">
        <v>14</v>
      </c>
      <c r="AP23" s="281" t="s">
        <v>13</v>
      </c>
      <c r="AQ23" s="299" t="s">
        <v>10</v>
      </c>
      <c r="AR23" s="276"/>
      <c r="AS23" s="276"/>
      <c r="AT23" s="276"/>
      <c r="AU23" s="276"/>
      <c r="AV23" s="285"/>
    </row>
    <row r="24" spans="1:48" s="22" customFormat="1" ht="96.75" customHeight="1" x14ac:dyDescent="0.25">
      <c r="A24" s="282"/>
      <c r="B24" s="294"/>
      <c r="C24" s="282"/>
      <c r="D24" s="282"/>
      <c r="E24" s="287"/>
      <c r="F24" s="278"/>
      <c r="G24" s="278"/>
      <c r="H24" s="278"/>
      <c r="I24" s="280"/>
      <c r="J24" s="280"/>
      <c r="K24" s="280"/>
      <c r="L24" s="278"/>
      <c r="M24" s="282"/>
      <c r="N24" s="282"/>
      <c r="O24" s="282"/>
      <c r="P24" s="276"/>
      <c r="Q24" s="276"/>
      <c r="R24" s="276"/>
      <c r="S24" s="289"/>
      <c r="T24" s="289"/>
      <c r="U24" s="298"/>
      <c r="V24" s="298"/>
      <c r="W24" s="276"/>
      <c r="X24" s="276"/>
      <c r="Y24" s="276"/>
      <c r="Z24" s="276"/>
      <c r="AA24" s="276"/>
      <c r="AB24" s="276"/>
      <c r="AC24" s="276"/>
      <c r="AD24" s="276"/>
      <c r="AE24" s="276"/>
      <c r="AF24" s="70" t="s">
        <v>12</v>
      </c>
      <c r="AG24" s="70" t="s">
        <v>11</v>
      </c>
      <c r="AH24" s="71" t="s">
        <v>2</v>
      </c>
      <c r="AI24" s="71" t="s">
        <v>10</v>
      </c>
      <c r="AJ24" s="282"/>
      <c r="AK24" s="282"/>
      <c r="AL24" s="282"/>
      <c r="AM24" s="282"/>
      <c r="AN24" s="282"/>
      <c r="AO24" s="282"/>
      <c r="AP24" s="282"/>
      <c r="AQ24" s="300"/>
      <c r="AR24" s="276"/>
      <c r="AS24" s="276"/>
      <c r="AT24" s="276"/>
      <c r="AU24" s="276"/>
      <c r="AV24" s="28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64" customFormat="1" ht="123" customHeight="1" x14ac:dyDescent="0.2">
      <c r="A26" s="161">
        <v>1</v>
      </c>
      <c r="B26" s="162" t="s">
        <v>451</v>
      </c>
      <c r="C26" s="162" t="s">
        <v>434</v>
      </c>
      <c r="D26" s="161">
        <v>2025</v>
      </c>
      <c r="E26" s="161" t="s">
        <v>445</v>
      </c>
      <c r="F26" s="161" t="s">
        <v>445</v>
      </c>
      <c r="G26" s="161" t="s">
        <v>445</v>
      </c>
      <c r="H26" s="161" t="s">
        <v>445</v>
      </c>
      <c r="I26" s="161">
        <v>9.7000000000000003E-2</v>
      </c>
      <c r="J26" s="161" t="s">
        <v>445</v>
      </c>
      <c r="K26" s="161" t="s">
        <v>445</v>
      </c>
      <c r="L26" s="161" t="s">
        <v>445</v>
      </c>
      <c r="M26" s="162" t="s">
        <v>435</v>
      </c>
      <c r="N26" s="162" t="s">
        <v>476</v>
      </c>
      <c r="O26" s="162" t="s">
        <v>465</v>
      </c>
      <c r="P26" s="163" t="s">
        <v>445</v>
      </c>
      <c r="Q26" s="162" t="s">
        <v>436</v>
      </c>
      <c r="R26" s="163" t="s">
        <v>445</v>
      </c>
      <c r="S26" s="162" t="s">
        <v>452</v>
      </c>
      <c r="T26" s="162" t="s">
        <v>445</v>
      </c>
      <c r="U26" s="162" t="s">
        <v>445</v>
      </c>
      <c r="V26" s="162" t="s">
        <v>445</v>
      </c>
      <c r="W26" s="162" t="s">
        <v>445</v>
      </c>
      <c r="X26" s="162" t="s">
        <v>445</v>
      </c>
      <c r="Y26" s="162" t="s">
        <v>445</v>
      </c>
      <c r="Z26" s="162" t="s">
        <v>445</v>
      </c>
      <c r="AA26" s="162" t="s">
        <v>445</v>
      </c>
      <c r="AB26" s="162" t="s">
        <v>445</v>
      </c>
      <c r="AC26" s="162" t="s">
        <v>445</v>
      </c>
      <c r="AD26" s="162" t="s">
        <v>445</v>
      </c>
      <c r="AE26" s="162" t="s">
        <v>445</v>
      </c>
      <c r="AF26" s="162" t="s">
        <v>445</v>
      </c>
      <c r="AG26" s="162" t="s">
        <v>445</v>
      </c>
      <c r="AH26" s="162" t="s">
        <v>445</v>
      </c>
      <c r="AI26" s="162" t="s">
        <v>445</v>
      </c>
      <c r="AJ26" s="162" t="s">
        <v>445</v>
      </c>
      <c r="AK26" s="162" t="s">
        <v>445</v>
      </c>
      <c r="AL26" s="162" t="s">
        <v>445</v>
      </c>
      <c r="AM26" s="162" t="s">
        <v>445</v>
      </c>
      <c r="AN26" s="162" t="s">
        <v>445</v>
      </c>
      <c r="AO26" s="162" t="s">
        <v>445</v>
      </c>
      <c r="AP26" s="162" t="s">
        <v>445</v>
      </c>
      <c r="AQ26" s="162" t="s">
        <v>445</v>
      </c>
      <c r="AR26" s="162" t="s">
        <v>445</v>
      </c>
      <c r="AS26" s="162" t="s">
        <v>445</v>
      </c>
      <c r="AT26" s="162" t="s">
        <v>445</v>
      </c>
      <c r="AU26" s="162" t="s">
        <v>445</v>
      </c>
      <c r="AV26" s="162" t="s">
        <v>445</v>
      </c>
    </row>
    <row r="27" spans="1:48" s="164" customFormat="1" ht="18" customHeight="1" x14ac:dyDescent="0.2">
      <c r="A27" s="180"/>
      <c r="B27" s="181"/>
      <c r="C27" s="181"/>
      <c r="D27" s="180"/>
      <c r="E27" s="180"/>
      <c r="F27" s="180"/>
      <c r="G27" s="180"/>
      <c r="H27" s="180"/>
      <c r="I27" s="180"/>
      <c r="J27" s="180"/>
      <c r="K27" s="180"/>
      <c r="L27" s="180"/>
      <c r="M27" s="181"/>
      <c r="N27" s="181"/>
      <c r="O27" s="181"/>
      <c r="P27" s="182"/>
      <c r="Q27" s="181"/>
      <c r="R27" s="182"/>
      <c r="S27" s="181"/>
      <c r="T27" s="181"/>
      <c r="U27" s="180"/>
      <c r="V27" s="180"/>
      <c r="W27" s="181"/>
      <c r="X27" s="182"/>
      <c r="Y27" s="181"/>
      <c r="Z27" s="183"/>
      <c r="AA27" s="182"/>
      <c r="AB27" s="182"/>
      <c r="AC27" s="182"/>
      <c r="AD27" s="182"/>
      <c r="AE27" s="182"/>
      <c r="AF27" s="180"/>
      <c r="AG27" s="181"/>
      <c r="AH27" s="183"/>
      <c r="AI27" s="183"/>
      <c r="AJ27" s="183"/>
      <c r="AK27" s="183"/>
      <c r="AL27" s="181"/>
      <c r="AM27" s="181"/>
      <c r="AN27" s="183"/>
      <c r="AO27" s="181"/>
      <c r="AP27" s="183"/>
      <c r="AQ27" s="183"/>
      <c r="AR27" s="183"/>
      <c r="AS27" s="183"/>
      <c r="AT27" s="183"/>
      <c r="AU27" s="181"/>
      <c r="AV27" s="181"/>
    </row>
    <row r="28" spans="1:48" s="164" customFormat="1" ht="32.25" customHeight="1" x14ac:dyDescent="0.35">
      <c r="A28" s="180"/>
      <c r="B28" s="175" t="s">
        <v>478</v>
      </c>
      <c r="C28" s="184"/>
      <c r="D28" s="184"/>
      <c r="E28" s="184"/>
      <c r="F28" s="184"/>
      <c r="G28" s="184"/>
      <c r="H28" s="184"/>
      <c r="I28" s="184"/>
      <c r="J28" s="184"/>
      <c r="K28" s="184"/>
      <c r="L28" s="124"/>
      <c r="M28" s="124"/>
      <c r="N28" s="181"/>
      <c r="O28" s="181"/>
      <c r="P28" s="182"/>
      <c r="Q28" s="181"/>
      <c r="R28" s="182"/>
      <c r="S28" s="181"/>
      <c r="T28" s="181"/>
      <c r="U28" s="180"/>
      <c r="V28" s="180"/>
      <c r="W28" s="181"/>
      <c r="X28" s="182"/>
      <c r="Y28" s="181"/>
      <c r="Z28" s="183"/>
      <c r="AA28" s="182"/>
      <c r="AB28" s="182"/>
      <c r="AC28" s="182"/>
      <c r="AD28" s="182"/>
      <c r="AE28" s="182"/>
      <c r="AF28" s="180"/>
      <c r="AG28" s="181"/>
      <c r="AH28" s="183"/>
      <c r="AI28" s="183"/>
      <c r="AJ28" s="183"/>
      <c r="AK28" s="183"/>
      <c r="AL28" s="181"/>
      <c r="AM28" s="181"/>
      <c r="AN28" s="183"/>
      <c r="AO28" s="181"/>
      <c r="AP28" s="183"/>
      <c r="AQ28" s="183"/>
      <c r="AR28" s="183"/>
      <c r="AS28" s="183"/>
      <c r="AT28" s="183"/>
      <c r="AU28" s="181"/>
      <c r="AV28" s="181"/>
    </row>
    <row r="30" spans="1:48" s="130" customFormat="1" hidden="1" x14ac:dyDescent="0.25">
      <c r="A30" s="130" t="s">
        <v>433</v>
      </c>
    </row>
    <row r="31" spans="1:48" s="130" customFormat="1" hidden="1" x14ac:dyDescent="0.25">
      <c r="A31" s="130" t="s">
        <v>422</v>
      </c>
    </row>
    <row r="32" spans="1:48" s="130" customFormat="1" hidden="1" x14ac:dyDescent="0.25">
      <c r="A32" s="130" t="s">
        <v>423</v>
      </c>
    </row>
    <row r="33" spans="1:1" s="130" customFormat="1" hidden="1" x14ac:dyDescent="0.25">
      <c r="A33" s="130" t="s">
        <v>437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90" zoomScaleNormal="90" zoomScaleSheetLayoutView="90" workbookViewId="0">
      <selection activeCell="B23" sqref="B23"/>
    </sheetView>
  </sheetViews>
  <sheetFormatPr defaultRowHeight="15.75" x14ac:dyDescent="0.25"/>
  <cols>
    <col min="1" max="1" width="66.140625" style="137" customWidth="1"/>
    <col min="2" max="2" width="66.140625" style="186" customWidth="1"/>
    <col min="3" max="3" width="99.5703125" style="138" hidden="1" customWidth="1"/>
    <col min="4" max="256" width="9.140625" style="138"/>
    <col min="257" max="258" width="66.140625" style="138" customWidth="1"/>
    <col min="259" max="512" width="9.140625" style="138"/>
    <col min="513" max="514" width="66.140625" style="138" customWidth="1"/>
    <col min="515" max="768" width="9.140625" style="138"/>
    <col min="769" max="770" width="66.140625" style="138" customWidth="1"/>
    <col min="771" max="1024" width="9.140625" style="138"/>
    <col min="1025" max="1026" width="66.140625" style="138" customWidth="1"/>
    <col min="1027" max="1280" width="9.140625" style="138"/>
    <col min="1281" max="1282" width="66.140625" style="138" customWidth="1"/>
    <col min="1283" max="1536" width="9.140625" style="138"/>
    <col min="1537" max="1538" width="66.140625" style="138" customWidth="1"/>
    <col min="1539" max="1792" width="9.140625" style="138"/>
    <col min="1793" max="1794" width="66.140625" style="138" customWidth="1"/>
    <col min="1795" max="2048" width="9.140625" style="138"/>
    <col min="2049" max="2050" width="66.140625" style="138" customWidth="1"/>
    <col min="2051" max="2304" width="9.140625" style="138"/>
    <col min="2305" max="2306" width="66.140625" style="138" customWidth="1"/>
    <col min="2307" max="2560" width="9.140625" style="138"/>
    <col min="2561" max="2562" width="66.140625" style="138" customWidth="1"/>
    <col min="2563" max="2816" width="9.140625" style="138"/>
    <col min="2817" max="2818" width="66.140625" style="138" customWidth="1"/>
    <col min="2819" max="3072" width="9.140625" style="138"/>
    <col min="3073" max="3074" width="66.140625" style="138" customWidth="1"/>
    <col min="3075" max="3328" width="9.140625" style="138"/>
    <col min="3329" max="3330" width="66.140625" style="138" customWidth="1"/>
    <col min="3331" max="3584" width="9.140625" style="138"/>
    <col min="3585" max="3586" width="66.140625" style="138" customWidth="1"/>
    <col min="3587" max="3840" width="9.140625" style="138"/>
    <col min="3841" max="3842" width="66.140625" style="138" customWidth="1"/>
    <col min="3843" max="4096" width="9.140625" style="138"/>
    <col min="4097" max="4098" width="66.140625" style="138" customWidth="1"/>
    <col min="4099" max="4352" width="9.140625" style="138"/>
    <col min="4353" max="4354" width="66.140625" style="138" customWidth="1"/>
    <col min="4355" max="4608" width="9.140625" style="138"/>
    <col min="4609" max="4610" width="66.140625" style="138" customWidth="1"/>
    <col min="4611" max="4864" width="9.140625" style="138"/>
    <col min="4865" max="4866" width="66.140625" style="138" customWidth="1"/>
    <col min="4867" max="5120" width="9.140625" style="138"/>
    <col min="5121" max="5122" width="66.140625" style="138" customWidth="1"/>
    <col min="5123" max="5376" width="9.140625" style="138"/>
    <col min="5377" max="5378" width="66.140625" style="138" customWidth="1"/>
    <col min="5379" max="5632" width="9.140625" style="138"/>
    <col min="5633" max="5634" width="66.140625" style="138" customWidth="1"/>
    <col min="5635" max="5888" width="9.140625" style="138"/>
    <col min="5889" max="5890" width="66.140625" style="138" customWidth="1"/>
    <col min="5891" max="6144" width="9.140625" style="138"/>
    <col min="6145" max="6146" width="66.140625" style="138" customWidth="1"/>
    <col min="6147" max="6400" width="9.140625" style="138"/>
    <col min="6401" max="6402" width="66.140625" style="138" customWidth="1"/>
    <col min="6403" max="6656" width="9.140625" style="138"/>
    <col min="6657" max="6658" width="66.140625" style="138" customWidth="1"/>
    <col min="6659" max="6912" width="9.140625" style="138"/>
    <col min="6913" max="6914" width="66.140625" style="138" customWidth="1"/>
    <col min="6915" max="7168" width="9.140625" style="138"/>
    <col min="7169" max="7170" width="66.140625" style="138" customWidth="1"/>
    <col min="7171" max="7424" width="9.140625" style="138"/>
    <col min="7425" max="7426" width="66.140625" style="138" customWidth="1"/>
    <col min="7427" max="7680" width="9.140625" style="138"/>
    <col min="7681" max="7682" width="66.140625" style="138" customWidth="1"/>
    <col min="7683" max="7936" width="9.140625" style="138"/>
    <col min="7937" max="7938" width="66.140625" style="138" customWidth="1"/>
    <col min="7939" max="8192" width="9.140625" style="138"/>
    <col min="8193" max="8194" width="66.140625" style="138" customWidth="1"/>
    <col min="8195" max="8448" width="9.140625" style="138"/>
    <col min="8449" max="8450" width="66.140625" style="138" customWidth="1"/>
    <col min="8451" max="8704" width="9.140625" style="138"/>
    <col min="8705" max="8706" width="66.140625" style="138" customWidth="1"/>
    <col min="8707" max="8960" width="9.140625" style="138"/>
    <col min="8961" max="8962" width="66.140625" style="138" customWidth="1"/>
    <col min="8963" max="9216" width="9.140625" style="138"/>
    <col min="9217" max="9218" width="66.140625" style="138" customWidth="1"/>
    <col min="9219" max="9472" width="9.140625" style="138"/>
    <col min="9473" max="9474" width="66.140625" style="138" customWidth="1"/>
    <col min="9475" max="9728" width="9.140625" style="138"/>
    <col min="9729" max="9730" width="66.140625" style="138" customWidth="1"/>
    <col min="9731" max="9984" width="9.140625" style="138"/>
    <col min="9985" max="9986" width="66.140625" style="138" customWidth="1"/>
    <col min="9987" max="10240" width="9.140625" style="138"/>
    <col min="10241" max="10242" width="66.140625" style="138" customWidth="1"/>
    <col min="10243" max="10496" width="9.140625" style="138"/>
    <col min="10497" max="10498" width="66.140625" style="138" customWidth="1"/>
    <col min="10499" max="10752" width="9.140625" style="138"/>
    <col min="10753" max="10754" width="66.140625" style="138" customWidth="1"/>
    <col min="10755" max="11008" width="9.140625" style="138"/>
    <col min="11009" max="11010" width="66.140625" style="138" customWidth="1"/>
    <col min="11011" max="11264" width="9.140625" style="138"/>
    <col min="11265" max="11266" width="66.140625" style="138" customWidth="1"/>
    <col min="11267" max="11520" width="9.140625" style="138"/>
    <col min="11521" max="11522" width="66.140625" style="138" customWidth="1"/>
    <col min="11523" max="11776" width="9.140625" style="138"/>
    <col min="11777" max="11778" width="66.140625" style="138" customWidth="1"/>
    <col min="11779" max="12032" width="9.140625" style="138"/>
    <col min="12033" max="12034" width="66.140625" style="138" customWidth="1"/>
    <col min="12035" max="12288" width="9.140625" style="138"/>
    <col min="12289" max="12290" width="66.140625" style="138" customWidth="1"/>
    <col min="12291" max="12544" width="9.140625" style="138"/>
    <col min="12545" max="12546" width="66.140625" style="138" customWidth="1"/>
    <col min="12547" max="12800" width="9.140625" style="138"/>
    <col min="12801" max="12802" width="66.140625" style="138" customWidth="1"/>
    <col min="12803" max="13056" width="9.140625" style="138"/>
    <col min="13057" max="13058" width="66.140625" style="138" customWidth="1"/>
    <col min="13059" max="13312" width="9.140625" style="138"/>
    <col min="13313" max="13314" width="66.140625" style="138" customWidth="1"/>
    <col min="13315" max="13568" width="9.140625" style="138"/>
    <col min="13569" max="13570" width="66.140625" style="138" customWidth="1"/>
    <col min="13571" max="13824" width="9.140625" style="138"/>
    <col min="13825" max="13826" width="66.140625" style="138" customWidth="1"/>
    <col min="13827" max="14080" width="9.140625" style="138"/>
    <col min="14081" max="14082" width="66.140625" style="138" customWidth="1"/>
    <col min="14083" max="14336" width="9.140625" style="138"/>
    <col min="14337" max="14338" width="66.140625" style="138" customWidth="1"/>
    <col min="14339" max="14592" width="9.140625" style="138"/>
    <col min="14593" max="14594" width="66.140625" style="138" customWidth="1"/>
    <col min="14595" max="14848" width="9.140625" style="138"/>
    <col min="14849" max="14850" width="66.140625" style="138" customWidth="1"/>
    <col min="14851" max="15104" width="9.140625" style="138"/>
    <col min="15105" max="15106" width="66.140625" style="138" customWidth="1"/>
    <col min="15107" max="15360" width="9.140625" style="138"/>
    <col min="15361" max="15362" width="66.140625" style="138" customWidth="1"/>
    <col min="15363" max="15616" width="9.140625" style="138"/>
    <col min="15617" max="15618" width="66.140625" style="138" customWidth="1"/>
    <col min="15619" max="15872" width="9.140625" style="138"/>
    <col min="15873" max="15874" width="66.140625" style="138" customWidth="1"/>
    <col min="15875" max="16128" width="9.140625" style="138"/>
    <col min="16129" max="16130" width="66.140625" style="138" customWidth="1"/>
    <col min="16131" max="16384" width="9.140625" style="138"/>
  </cols>
  <sheetData>
    <row r="1" spans="1:8" ht="18.75" x14ac:dyDescent="0.25">
      <c r="B1" s="34" t="s">
        <v>66</v>
      </c>
    </row>
    <row r="2" spans="1:8" ht="18.75" x14ac:dyDescent="0.25">
      <c r="B2" s="34" t="s">
        <v>9</v>
      </c>
    </row>
    <row r="3" spans="1:8" ht="18.75" x14ac:dyDescent="0.25">
      <c r="B3" s="34" t="str">
        <f>'1. паспорт местоположение'!C3</f>
        <v>от «__» _____ 2025_ г. №___</v>
      </c>
    </row>
    <row r="4" spans="1:8" x14ac:dyDescent="0.25">
      <c r="B4" s="121"/>
    </row>
    <row r="5" spans="1:8" ht="18.75" x14ac:dyDescent="0.25">
      <c r="A5" s="308" t="str">
        <f>'1. паспорт местоположение'!A5:C5</f>
        <v>Год раскрытия информации: 2026 год</v>
      </c>
      <c r="B5" s="308"/>
      <c r="C5" s="139"/>
      <c r="D5" s="139"/>
      <c r="E5" s="139"/>
      <c r="F5" s="139"/>
      <c r="G5" s="139"/>
      <c r="H5" s="139"/>
    </row>
    <row r="6" spans="1:8" ht="18.75" x14ac:dyDescent="0.25">
      <c r="A6" s="140"/>
      <c r="B6" s="140"/>
      <c r="C6" s="140"/>
      <c r="D6" s="140"/>
      <c r="E6" s="140"/>
      <c r="F6" s="140"/>
      <c r="G6" s="140"/>
      <c r="H6" s="140"/>
    </row>
    <row r="7" spans="1:8" ht="18.75" x14ac:dyDescent="0.25">
      <c r="A7" s="218" t="s">
        <v>8</v>
      </c>
      <c r="B7" s="218"/>
      <c r="C7" s="75"/>
      <c r="D7" s="75"/>
      <c r="E7" s="75"/>
      <c r="F7" s="75"/>
      <c r="G7" s="75"/>
      <c r="H7" s="75"/>
    </row>
    <row r="8" spans="1:8" ht="18.75" x14ac:dyDescent="0.25">
      <c r="A8" s="75"/>
      <c r="B8" s="89"/>
      <c r="C8" s="75"/>
      <c r="D8" s="75"/>
      <c r="E8" s="75"/>
      <c r="F8" s="75"/>
      <c r="G8" s="75"/>
      <c r="H8" s="75"/>
    </row>
    <row r="9" spans="1:8" ht="18.75" x14ac:dyDescent="0.25">
      <c r="A9" s="308" t="str">
        <f>'1. паспорт местоположение'!A9:C9</f>
        <v>АО "Электросети Кубани" "Абинскэлектросеть"</v>
      </c>
      <c r="B9" s="308"/>
      <c r="C9" s="76"/>
      <c r="D9" s="76"/>
      <c r="E9" s="76"/>
      <c r="F9" s="76"/>
      <c r="G9" s="76"/>
      <c r="H9" s="76"/>
    </row>
    <row r="10" spans="1:8" x14ac:dyDescent="0.25">
      <c r="A10" s="222" t="s">
        <v>466</v>
      </c>
      <c r="B10" s="222"/>
      <c r="C10" s="77"/>
      <c r="D10" s="77"/>
      <c r="E10" s="77"/>
      <c r="F10" s="77"/>
      <c r="G10" s="77"/>
      <c r="H10" s="77"/>
    </row>
    <row r="11" spans="1:8" ht="18.75" x14ac:dyDescent="0.25">
      <c r="A11" s="75"/>
      <c r="B11" s="89"/>
      <c r="C11" s="75"/>
      <c r="D11" s="75"/>
      <c r="E11" s="75"/>
      <c r="F11" s="75"/>
      <c r="G11" s="75"/>
      <c r="H11" s="75"/>
    </row>
    <row r="12" spans="1:8" ht="30.75" customHeight="1" x14ac:dyDescent="0.25">
      <c r="A12" s="309" t="str">
        <f>'1. паспорт местоположение'!A12:C12</f>
        <v>P_Аб_25_1.2.2_017011</v>
      </c>
      <c r="B12" s="309"/>
      <c r="C12" s="76"/>
      <c r="D12" s="76"/>
      <c r="E12" s="76"/>
      <c r="F12" s="76"/>
      <c r="G12" s="76"/>
      <c r="H12" s="76"/>
    </row>
    <row r="13" spans="1:8" x14ac:dyDescent="0.25">
      <c r="A13" s="222" t="s">
        <v>468</v>
      </c>
      <c r="B13" s="222"/>
      <c r="C13" s="77"/>
      <c r="D13" s="77"/>
      <c r="E13" s="77"/>
      <c r="F13" s="77"/>
      <c r="G13" s="77"/>
      <c r="H13" s="77"/>
    </row>
    <row r="14" spans="1:8" ht="18.75" x14ac:dyDescent="0.25">
      <c r="A14" s="11"/>
      <c r="B14" s="90"/>
      <c r="C14" s="11"/>
      <c r="D14" s="11"/>
      <c r="E14" s="11"/>
      <c r="F14" s="11"/>
      <c r="G14" s="11"/>
      <c r="H14" s="11"/>
    </row>
    <row r="15" spans="1:8" ht="36" customHeight="1" x14ac:dyDescent="0.25">
      <c r="A15" s="305" t="str">
        <f>'1. паспорт местоположение'!A15:C15</f>
        <v xml:space="preserve">Реконструкция ВЛ-0,4 кВ от ТП-430 Ф-4 оп. № 18, г. Абинск </v>
      </c>
      <c r="B15" s="305"/>
      <c r="C15" s="76"/>
      <c r="D15" s="76"/>
      <c r="E15" s="76"/>
      <c r="F15" s="76"/>
      <c r="G15" s="76"/>
      <c r="H15" s="76"/>
    </row>
    <row r="16" spans="1:8" x14ac:dyDescent="0.25">
      <c r="A16" s="222" t="s">
        <v>467</v>
      </c>
      <c r="B16" s="222"/>
      <c r="C16" s="77"/>
      <c r="D16" s="77"/>
      <c r="E16" s="77"/>
      <c r="F16" s="77"/>
      <c r="G16" s="77"/>
      <c r="H16" s="77"/>
    </row>
    <row r="17" spans="1:3" x14ac:dyDescent="0.25">
      <c r="B17" s="185"/>
    </row>
    <row r="18" spans="1:3" ht="33.75" customHeight="1" x14ac:dyDescent="0.25">
      <c r="A18" s="306" t="s">
        <v>432</v>
      </c>
      <c r="B18" s="307"/>
    </row>
    <row r="19" spans="1:3" x14ac:dyDescent="0.25">
      <c r="B19" s="121"/>
    </row>
    <row r="21" spans="1:3" ht="55.5" customHeight="1" x14ac:dyDescent="0.25">
      <c r="A21" s="141" t="s">
        <v>252</v>
      </c>
      <c r="B21" s="187" t="str">
        <f>A15</f>
        <v xml:space="preserve">Реконструкция ВЛ-0,4 кВ от ТП-430 Ф-4 оп. № 18, г. Абинск </v>
      </c>
    </row>
    <row r="22" spans="1:3" x14ac:dyDescent="0.25">
      <c r="A22" s="141" t="s">
        <v>253</v>
      </c>
      <c r="B22" s="188" t="str">
        <f>CONCATENATE('1. паспорт местоположение'!C26," , ",'1. паспорт местоположение'!C27)</f>
        <v>Краснодарский край , г. Абинск</v>
      </c>
    </row>
    <row r="23" spans="1:3" x14ac:dyDescent="0.25">
      <c r="A23" s="141" t="s">
        <v>241</v>
      </c>
      <c r="B23" s="188" t="s">
        <v>486</v>
      </c>
    </row>
    <row r="24" spans="1:3" x14ac:dyDescent="0.25">
      <c r="A24" s="141" t="s">
        <v>254</v>
      </c>
      <c r="B24" s="188">
        <v>6</v>
      </c>
    </row>
    <row r="25" spans="1:3" x14ac:dyDescent="0.25">
      <c r="A25" s="142" t="s">
        <v>255</v>
      </c>
      <c r="B25" s="188">
        <v>2025</v>
      </c>
      <c r="C25" s="104" t="s">
        <v>424</v>
      </c>
    </row>
    <row r="26" spans="1:3" x14ac:dyDescent="0.25">
      <c r="A26" s="142" t="s">
        <v>256</v>
      </c>
      <c r="B26" s="188" t="str">
        <f>B23</f>
        <v>Реконструкция</v>
      </c>
    </row>
    <row r="27" spans="1:3" ht="47.25" x14ac:dyDescent="0.25">
      <c r="A27" s="144" t="s">
        <v>257</v>
      </c>
      <c r="B27" s="196">
        <f>'1. паспорт местоположение'!C48</f>
        <v>0</v>
      </c>
      <c r="C27" s="104" t="s">
        <v>425</v>
      </c>
    </row>
    <row r="28" spans="1:3" x14ac:dyDescent="0.25">
      <c r="A28" s="143" t="s">
        <v>258</v>
      </c>
      <c r="B28" s="187" t="s">
        <v>453</v>
      </c>
    </row>
    <row r="29" spans="1:3" ht="28.5" customHeight="1" thickBot="1" x14ac:dyDescent="0.3">
      <c r="A29" s="144" t="s">
        <v>259</v>
      </c>
      <c r="B29" s="191" t="s">
        <v>408</v>
      </c>
      <c r="C29" s="303" t="s">
        <v>426</v>
      </c>
    </row>
    <row r="30" spans="1:3" ht="29.25" thickBot="1" x14ac:dyDescent="0.3">
      <c r="A30" s="144" t="s">
        <v>260</v>
      </c>
      <c r="B30" s="191" t="s">
        <v>408</v>
      </c>
      <c r="C30" s="303"/>
    </row>
    <row r="31" spans="1:3" ht="16.5" thickBot="1" x14ac:dyDescent="0.3">
      <c r="A31" s="143" t="s">
        <v>261</v>
      </c>
      <c r="B31" s="191" t="s">
        <v>408</v>
      </c>
      <c r="C31" s="303"/>
    </row>
    <row r="32" spans="1:3" ht="29.25" thickBot="1" x14ac:dyDescent="0.3">
      <c r="A32" s="144" t="s">
        <v>262</v>
      </c>
      <c r="B32" s="191" t="s">
        <v>408</v>
      </c>
      <c r="C32" s="303"/>
    </row>
    <row r="33" spans="1:3" ht="16.5" thickBot="1" x14ac:dyDescent="0.3">
      <c r="A33" s="143" t="s">
        <v>263</v>
      </c>
      <c r="B33" s="191" t="s">
        <v>408</v>
      </c>
      <c r="C33" s="303"/>
    </row>
    <row r="34" spans="1:3" ht="16.5" thickBot="1" x14ac:dyDescent="0.3">
      <c r="A34" s="143" t="s">
        <v>264</v>
      </c>
      <c r="B34" s="191" t="s">
        <v>408</v>
      </c>
      <c r="C34" s="303"/>
    </row>
    <row r="35" spans="1:3" ht="16.5" thickBot="1" x14ac:dyDescent="0.3">
      <c r="A35" s="143" t="s">
        <v>265</v>
      </c>
      <c r="B35" s="191" t="s">
        <v>408</v>
      </c>
      <c r="C35" s="303"/>
    </row>
    <row r="36" spans="1:3" ht="16.5" thickBot="1" x14ac:dyDescent="0.3">
      <c r="A36" s="143" t="s">
        <v>266</v>
      </c>
      <c r="B36" s="191" t="s">
        <v>408</v>
      </c>
      <c r="C36" s="303"/>
    </row>
    <row r="37" spans="1:3" ht="29.25" thickBot="1" x14ac:dyDescent="0.3">
      <c r="A37" s="144" t="s">
        <v>267</v>
      </c>
      <c r="B37" s="191" t="s">
        <v>408</v>
      </c>
      <c r="C37" s="303"/>
    </row>
    <row r="38" spans="1:3" ht="16.5" thickBot="1" x14ac:dyDescent="0.3">
      <c r="A38" s="143" t="s">
        <v>263</v>
      </c>
      <c r="B38" s="191" t="s">
        <v>408</v>
      </c>
      <c r="C38" s="303"/>
    </row>
    <row r="39" spans="1:3" ht="16.5" thickBot="1" x14ac:dyDescent="0.3">
      <c r="A39" s="143" t="s">
        <v>264</v>
      </c>
      <c r="B39" s="191" t="s">
        <v>408</v>
      </c>
      <c r="C39" s="303"/>
    </row>
    <row r="40" spans="1:3" ht="16.5" thickBot="1" x14ac:dyDescent="0.3">
      <c r="A40" s="143" t="s">
        <v>265</v>
      </c>
      <c r="B40" s="191" t="s">
        <v>408</v>
      </c>
      <c r="C40" s="303"/>
    </row>
    <row r="41" spans="1:3" ht="16.5" thickBot="1" x14ac:dyDescent="0.3">
      <c r="A41" s="143" t="s">
        <v>266</v>
      </c>
      <c r="B41" s="191" t="s">
        <v>408</v>
      </c>
      <c r="C41" s="303"/>
    </row>
    <row r="42" spans="1:3" ht="29.25" thickBot="1" x14ac:dyDescent="0.3">
      <c r="A42" s="144" t="s">
        <v>268</v>
      </c>
      <c r="B42" s="191" t="s">
        <v>408</v>
      </c>
      <c r="C42" s="303"/>
    </row>
    <row r="43" spans="1:3" ht="16.5" thickBot="1" x14ac:dyDescent="0.3">
      <c r="A43" s="143" t="s">
        <v>263</v>
      </c>
      <c r="B43" s="191" t="s">
        <v>408</v>
      </c>
      <c r="C43" s="303"/>
    </row>
    <row r="44" spans="1:3" ht="16.5" thickBot="1" x14ac:dyDescent="0.3">
      <c r="A44" s="143" t="s">
        <v>264</v>
      </c>
      <c r="B44" s="191" t="s">
        <v>408</v>
      </c>
      <c r="C44" s="303"/>
    </row>
    <row r="45" spans="1:3" ht="16.5" thickBot="1" x14ac:dyDescent="0.3">
      <c r="A45" s="143" t="s">
        <v>265</v>
      </c>
      <c r="B45" s="191" t="s">
        <v>408</v>
      </c>
      <c r="C45" s="303"/>
    </row>
    <row r="46" spans="1:3" ht="16.5" thickBot="1" x14ac:dyDescent="0.3">
      <c r="A46" s="143" t="s">
        <v>266</v>
      </c>
      <c r="B46" s="191" t="s">
        <v>408</v>
      </c>
      <c r="C46" s="303"/>
    </row>
    <row r="47" spans="1:3" ht="29.25" thickBot="1" x14ac:dyDescent="0.3">
      <c r="A47" s="142" t="s">
        <v>269</v>
      </c>
      <c r="B47" s="191" t="s">
        <v>408</v>
      </c>
      <c r="C47" s="303"/>
    </row>
    <row r="48" spans="1:3" ht="16.5" thickBot="1" x14ac:dyDescent="0.3">
      <c r="A48" s="145" t="s">
        <v>261</v>
      </c>
      <c r="B48" s="191" t="s">
        <v>408</v>
      </c>
      <c r="C48" s="303"/>
    </row>
    <row r="49" spans="1:3" ht="16.5" thickBot="1" x14ac:dyDescent="0.3">
      <c r="A49" s="145" t="s">
        <v>270</v>
      </c>
      <c r="B49" s="191" t="s">
        <v>408</v>
      </c>
      <c r="C49" s="303"/>
    </row>
    <row r="50" spans="1:3" ht="16.5" thickBot="1" x14ac:dyDescent="0.3">
      <c r="A50" s="145" t="s">
        <v>271</v>
      </c>
      <c r="B50" s="191" t="s">
        <v>408</v>
      </c>
      <c r="C50" s="303"/>
    </row>
    <row r="51" spans="1:3" ht="16.5" thickBot="1" x14ac:dyDescent="0.3">
      <c r="A51" s="145" t="s">
        <v>272</v>
      </c>
      <c r="B51" s="191" t="s">
        <v>408</v>
      </c>
      <c r="C51" s="303"/>
    </row>
    <row r="52" spans="1:3" ht="16.5" thickBot="1" x14ac:dyDescent="0.3">
      <c r="A52" s="142" t="s">
        <v>273</v>
      </c>
      <c r="B52" s="191" t="s">
        <v>408</v>
      </c>
      <c r="C52" s="303"/>
    </row>
    <row r="53" spans="1:3" ht="16.5" thickBot="1" x14ac:dyDescent="0.3">
      <c r="A53" s="142" t="s">
        <v>274</v>
      </c>
      <c r="B53" s="191" t="s">
        <v>408</v>
      </c>
      <c r="C53" s="303"/>
    </row>
    <row r="54" spans="1:3" ht="16.5" thickBot="1" x14ac:dyDescent="0.3">
      <c r="A54" s="142" t="s">
        <v>275</v>
      </c>
      <c r="B54" s="191" t="s">
        <v>408</v>
      </c>
      <c r="C54" s="303"/>
    </row>
    <row r="55" spans="1:3" ht="16.5" thickBot="1" x14ac:dyDescent="0.3">
      <c r="A55" s="142" t="s">
        <v>276</v>
      </c>
      <c r="B55" s="191" t="s">
        <v>408</v>
      </c>
      <c r="C55" s="303"/>
    </row>
    <row r="56" spans="1:3" ht="15.75" customHeight="1" thickBot="1" x14ac:dyDescent="0.3">
      <c r="A56" s="142" t="s">
        <v>277</v>
      </c>
      <c r="B56" s="191" t="s">
        <v>408</v>
      </c>
      <c r="C56" s="303"/>
    </row>
    <row r="57" spans="1:3" x14ac:dyDescent="0.25">
      <c r="A57" s="145" t="s">
        <v>278</v>
      </c>
      <c r="B57" s="192" t="str">
        <f>A9</f>
        <v>АО "Электросети Кубани" "Абинскэлектросеть"</v>
      </c>
      <c r="C57" s="303"/>
    </row>
    <row r="58" spans="1:3" ht="16.5" thickBot="1" x14ac:dyDescent="0.3">
      <c r="A58" s="145" t="s">
        <v>279</v>
      </c>
      <c r="B58" s="191" t="s">
        <v>408</v>
      </c>
      <c r="C58" s="303"/>
    </row>
    <row r="59" spans="1:3" ht="16.5" thickBot="1" x14ac:dyDescent="0.3">
      <c r="A59" s="145" t="s">
        <v>280</v>
      </c>
      <c r="B59" s="191" t="s">
        <v>408</v>
      </c>
      <c r="C59" s="303"/>
    </row>
    <row r="60" spans="1:3" ht="16.5" thickBot="1" x14ac:dyDescent="0.3">
      <c r="A60" s="145" t="s">
        <v>281</v>
      </c>
      <c r="B60" s="191" t="s">
        <v>408</v>
      </c>
      <c r="C60" s="303"/>
    </row>
    <row r="61" spans="1:3" ht="16.5" thickBot="1" x14ac:dyDescent="0.3">
      <c r="A61" s="145" t="s">
        <v>282</v>
      </c>
      <c r="B61" s="191" t="s">
        <v>408</v>
      </c>
      <c r="C61" s="303"/>
    </row>
    <row r="62" spans="1:3" ht="30.75" thickBot="1" x14ac:dyDescent="0.3">
      <c r="A62" s="145" t="s">
        <v>283</v>
      </c>
      <c r="B62" s="191" t="s">
        <v>408</v>
      </c>
      <c r="C62" s="303"/>
    </row>
    <row r="63" spans="1:3" ht="29.25" thickBot="1" x14ac:dyDescent="0.3">
      <c r="A63" s="142" t="s">
        <v>284</v>
      </c>
      <c r="B63" s="191" t="s">
        <v>408</v>
      </c>
      <c r="C63" s="303"/>
    </row>
    <row r="64" spans="1:3" ht="16.5" thickBot="1" x14ac:dyDescent="0.3">
      <c r="A64" s="145" t="s">
        <v>261</v>
      </c>
      <c r="B64" s="191" t="s">
        <v>408</v>
      </c>
      <c r="C64" s="303"/>
    </row>
    <row r="65" spans="1:3" ht="16.5" thickBot="1" x14ac:dyDescent="0.3">
      <c r="A65" s="145" t="s">
        <v>285</v>
      </c>
      <c r="B65" s="191" t="s">
        <v>408</v>
      </c>
      <c r="C65" s="303"/>
    </row>
    <row r="66" spans="1:3" ht="16.5" thickBot="1" x14ac:dyDescent="0.3">
      <c r="A66" s="145" t="s">
        <v>286</v>
      </c>
      <c r="B66" s="191" t="s">
        <v>408</v>
      </c>
      <c r="C66" s="303"/>
    </row>
    <row r="67" spans="1:3" ht="16.5" thickBot="1" x14ac:dyDescent="0.3">
      <c r="A67" s="128" t="s">
        <v>287</v>
      </c>
      <c r="B67" s="191" t="s">
        <v>408</v>
      </c>
      <c r="C67" s="303"/>
    </row>
    <row r="68" spans="1:3" ht="16.5" thickBot="1" x14ac:dyDescent="0.3">
      <c r="A68" s="142" t="s">
        <v>288</v>
      </c>
      <c r="B68" s="191" t="s">
        <v>408</v>
      </c>
      <c r="C68" s="303"/>
    </row>
    <row r="69" spans="1:3" ht="16.5" thickBot="1" x14ac:dyDescent="0.3">
      <c r="A69" s="145" t="s">
        <v>289</v>
      </c>
      <c r="B69" s="191" t="s">
        <v>408</v>
      </c>
      <c r="C69" s="303"/>
    </row>
    <row r="70" spans="1:3" ht="16.5" thickBot="1" x14ac:dyDescent="0.3">
      <c r="A70" s="145" t="s">
        <v>290</v>
      </c>
      <c r="B70" s="191" t="s">
        <v>408</v>
      </c>
      <c r="C70" s="303"/>
    </row>
    <row r="71" spans="1:3" ht="16.5" thickBot="1" x14ac:dyDescent="0.3">
      <c r="A71" s="145" t="s">
        <v>291</v>
      </c>
      <c r="B71" s="191" t="s">
        <v>408</v>
      </c>
      <c r="C71" s="303"/>
    </row>
    <row r="72" spans="1:3" ht="28.5" x14ac:dyDescent="0.25">
      <c r="A72" s="129" t="s">
        <v>292</v>
      </c>
      <c r="B72" s="188" t="str">
        <f>B23</f>
        <v>Реконструкция</v>
      </c>
      <c r="C72" s="303"/>
    </row>
    <row r="73" spans="1:3" ht="28.5" x14ac:dyDescent="0.25">
      <c r="A73" s="142" t="s">
        <v>293</v>
      </c>
      <c r="B73" s="304" t="s">
        <v>408</v>
      </c>
      <c r="C73" s="303"/>
    </row>
    <row r="74" spans="1:3" x14ac:dyDescent="0.25">
      <c r="A74" s="145" t="s">
        <v>294</v>
      </c>
      <c r="B74" s="304"/>
      <c r="C74" s="303"/>
    </row>
    <row r="75" spans="1:3" x14ac:dyDescent="0.25">
      <c r="A75" s="145" t="s">
        <v>295</v>
      </c>
      <c r="B75" s="304"/>
      <c r="C75" s="303"/>
    </row>
    <row r="76" spans="1:3" x14ac:dyDescent="0.25">
      <c r="A76" s="145" t="s">
        <v>296</v>
      </c>
      <c r="B76" s="304"/>
      <c r="C76" s="303"/>
    </row>
    <row r="77" spans="1:3" x14ac:dyDescent="0.25">
      <c r="A77" s="145" t="s">
        <v>297</v>
      </c>
      <c r="B77" s="304"/>
      <c r="C77" s="303"/>
    </row>
    <row r="78" spans="1:3" x14ac:dyDescent="0.25">
      <c r="A78" s="146" t="s">
        <v>298</v>
      </c>
      <c r="B78" s="304"/>
      <c r="C78" s="303"/>
    </row>
    <row r="81" spans="1:2" x14ac:dyDescent="0.25">
      <c r="A81" s="147"/>
      <c r="B81" s="189"/>
    </row>
    <row r="82" spans="1:2" x14ac:dyDescent="0.25">
      <c r="B82" s="190"/>
    </row>
    <row r="83" spans="1:2" x14ac:dyDescent="0.25">
      <c r="B83" s="67"/>
    </row>
  </sheetData>
  <mergeCells count="11">
    <mergeCell ref="A5:B5"/>
    <mergeCell ref="A7:B7"/>
    <mergeCell ref="A9:B9"/>
    <mergeCell ref="A10:B10"/>
    <mergeCell ref="A12:B12"/>
    <mergeCell ref="C29: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Доронина Наталья Владимировна</cp:lastModifiedBy>
  <cp:lastPrinted>2023-05-05T12:37:26Z</cp:lastPrinted>
  <dcterms:created xsi:type="dcterms:W3CDTF">2015-08-16T15:31:05Z</dcterms:created>
  <dcterms:modified xsi:type="dcterms:W3CDTF">2026-08-13T07:50:06Z</dcterms:modified>
</cp:coreProperties>
</file>